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Anekve\Documents\Fremmede marine arter\"/>
    </mc:Choice>
  </mc:AlternateContent>
  <xr:revisionPtr revIDLastSave="0" documentId="13_ncr:1_{15212806-8CCA-474E-8D0F-6A5E3CDA4B27}" xr6:coauthVersionLast="47" xr6:coauthVersionMax="47" xr10:uidLastSave="{00000000-0000-0000-0000-000000000000}"/>
  <bookViews>
    <workbookView xWindow="28680" yWindow="-120" windowWidth="29040" windowHeight="17520" firstSheet="1" activeTab="1" xr2:uid="{C8685804-CAEB-4DA9-9C1B-7AB9ECA7224F}"/>
  </bookViews>
  <sheets>
    <sheet name="Enhetspriser" sheetId="1" r:id="rId1"/>
    <sheet name="Grunnpro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2" l="1"/>
  <c r="P32" i="2"/>
  <c r="O5" i="2"/>
  <c r="E92" i="1"/>
  <c r="F92" i="1" s="1"/>
  <c r="E91" i="1"/>
  <c r="F91" i="1" s="1"/>
  <c r="E89" i="1"/>
  <c r="F89" i="1" s="1"/>
  <c r="E88" i="1"/>
  <c r="E90" i="1"/>
  <c r="F90" i="1" s="1"/>
  <c r="E93" i="1" l="1"/>
  <c r="F88" i="1"/>
  <c r="F93" i="1" s="1"/>
  <c r="H5" i="2" l="1"/>
  <c r="K412" i="2"/>
  <c r="K411" i="2"/>
  <c r="K410" i="2"/>
  <c r="K409" i="2"/>
  <c r="K408" i="2"/>
  <c r="K407" i="2"/>
  <c r="K406" i="2"/>
  <c r="K405" i="2"/>
  <c r="K404" i="2"/>
  <c r="K403" i="2"/>
  <c r="K402" i="2"/>
  <c r="K400" i="2"/>
  <c r="K399" i="2"/>
  <c r="K398" i="2"/>
  <c r="K397" i="2"/>
  <c r="K396" i="2"/>
  <c r="K395" i="2"/>
  <c r="K394" i="2"/>
  <c r="K393" i="2"/>
  <c r="K392" i="2"/>
  <c r="K391" i="2"/>
  <c r="K390" i="2"/>
  <c r="K388" i="2"/>
  <c r="K387" i="2"/>
  <c r="K386" i="2"/>
  <c r="K385" i="2"/>
  <c r="K384" i="2"/>
  <c r="K383" i="2"/>
  <c r="K382" i="2"/>
  <c r="K381" i="2"/>
  <c r="K380" i="2"/>
  <c r="K379" i="2"/>
  <c r="K378" i="2"/>
  <c r="K376" i="2"/>
  <c r="K375" i="2"/>
  <c r="K374" i="2"/>
  <c r="K373" i="2"/>
  <c r="K372" i="2"/>
  <c r="K371" i="2"/>
  <c r="K370" i="2"/>
  <c r="K369" i="2"/>
  <c r="K368" i="2"/>
  <c r="K367" i="2"/>
  <c r="K366" i="2"/>
  <c r="K364" i="2"/>
  <c r="K363" i="2"/>
  <c r="K362" i="2"/>
  <c r="K361" i="2"/>
  <c r="K360" i="2"/>
  <c r="K359" i="2"/>
  <c r="K358" i="2"/>
  <c r="K357" i="2"/>
  <c r="K356" i="2"/>
  <c r="K355" i="2"/>
  <c r="K354" i="2"/>
  <c r="H343" i="2"/>
  <c r="H344" i="2"/>
  <c r="H345" i="2"/>
  <c r="H346" i="2"/>
  <c r="H347" i="2"/>
  <c r="H348" i="2"/>
  <c r="H349" i="2"/>
  <c r="H350" i="2"/>
  <c r="H351" i="2"/>
  <c r="H352" i="2"/>
  <c r="H331" i="2"/>
  <c r="H332" i="2"/>
  <c r="H333" i="2"/>
  <c r="H334" i="2"/>
  <c r="H335" i="2"/>
  <c r="H336" i="2"/>
  <c r="H337" i="2"/>
  <c r="H338" i="2"/>
  <c r="H339" i="2"/>
  <c r="H340" i="2"/>
  <c r="J328" i="2"/>
  <c r="J327" i="2"/>
  <c r="J326" i="2"/>
  <c r="J325" i="2"/>
  <c r="J324" i="2"/>
  <c r="J323" i="2"/>
  <c r="J322" i="2"/>
  <c r="J321" i="2"/>
  <c r="J320" i="2"/>
  <c r="J319" i="2"/>
  <c r="J318" i="2"/>
  <c r="J316" i="2"/>
  <c r="J315" i="2"/>
  <c r="J314" i="2"/>
  <c r="J313" i="2"/>
  <c r="J312" i="2"/>
  <c r="J311" i="2"/>
  <c r="J310" i="2"/>
  <c r="J309" i="2"/>
  <c r="J308" i="2"/>
  <c r="J307" i="2"/>
  <c r="J306" i="2"/>
  <c r="J304" i="2"/>
  <c r="J303" i="2"/>
  <c r="J302" i="2"/>
  <c r="J301" i="2"/>
  <c r="J300" i="2"/>
  <c r="J299" i="2"/>
  <c r="J298" i="2"/>
  <c r="J297" i="2"/>
  <c r="J296" i="2"/>
  <c r="J295" i="2"/>
  <c r="J294" i="2"/>
  <c r="J292" i="2"/>
  <c r="J291" i="2"/>
  <c r="J290" i="2"/>
  <c r="J289" i="2"/>
  <c r="J288" i="2"/>
  <c r="J287" i="2"/>
  <c r="J286" i="2"/>
  <c r="J285" i="2"/>
  <c r="J284" i="2"/>
  <c r="J283" i="2"/>
  <c r="J282" i="2"/>
  <c r="J280" i="2"/>
  <c r="J279" i="2"/>
  <c r="J278" i="2"/>
  <c r="J277" i="2"/>
  <c r="J276" i="2"/>
  <c r="J275" i="2"/>
  <c r="J274" i="2"/>
  <c r="J273" i="2"/>
  <c r="J272" i="2"/>
  <c r="J271" i="2"/>
  <c r="J270" i="2"/>
  <c r="J268" i="2"/>
  <c r="J267" i="2"/>
  <c r="J266" i="2"/>
  <c r="J265" i="2"/>
  <c r="J264" i="2"/>
  <c r="J263" i="2"/>
  <c r="J262" i="2"/>
  <c r="J261" i="2"/>
  <c r="J260" i="2"/>
  <c r="J259" i="2"/>
  <c r="J258" i="2"/>
  <c r="I256" i="2"/>
  <c r="I255" i="2"/>
  <c r="I254" i="2"/>
  <c r="I253" i="2"/>
  <c r="I252" i="2"/>
  <c r="I251" i="2"/>
  <c r="I250" i="2"/>
  <c r="I249" i="2"/>
  <c r="I248" i="2"/>
  <c r="I247" i="2"/>
  <c r="I246" i="2"/>
  <c r="I244" i="2"/>
  <c r="I243" i="2"/>
  <c r="I242" i="2"/>
  <c r="I241" i="2"/>
  <c r="I240" i="2"/>
  <c r="I239" i="2"/>
  <c r="I238" i="2"/>
  <c r="I237" i="2"/>
  <c r="I236" i="2"/>
  <c r="I235" i="2"/>
  <c r="I234" i="2"/>
  <c r="I232" i="2"/>
  <c r="I231" i="2"/>
  <c r="I230" i="2"/>
  <c r="I229" i="2"/>
  <c r="I228" i="2"/>
  <c r="I227" i="2"/>
  <c r="I226" i="2"/>
  <c r="I225" i="2"/>
  <c r="I224" i="2"/>
  <c r="I223" i="2"/>
  <c r="I222" i="2"/>
  <c r="L220" i="2"/>
  <c r="L219" i="2"/>
  <c r="L218" i="2"/>
  <c r="L217" i="2"/>
  <c r="L216" i="2"/>
  <c r="L215" i="2"/>
  <c r="L214" i="2"/>
  <c r="L213" i="2"/>
  <c r="L212" i="2"/>
  <c r="L211" i="2"/>
  <c r="L210" i="2"/>
  <c r="I220" i="2"/>
  <c r="I219" i="2"/>
  <c r="I218" i="2"/>
  <c r="I217" i="2"/>
  <c r="I216" i="2"/>
  <c r="I215" i="2"/>
  <c r="I214" i="2"/>
  <c r="I213" i="2"/>
  <c r="I212" i="2"/>
  <c r="I211" i="2"/>
  <c r="I210" i="2"/>
  <c r="L208" i="2"/>
  <c r="L207" i="2"/>
  <c r="L206" i="2"/>
  <c r="L205" i="2"/>
  <c r="L204" i="2"/>
  <c r="L203" i="2"/>
  <c r="L202" i="2"/>
  <c r="L201" i="2"/>
  <c r="L200" i="2"/>
  <c r="L199" i="2"/>
  <c r="L198" i="2"/>
  <c r="H199" i="2"/>
  <c r="H200" i="2"/>
  <c r="H201" i="2"/>
  <c r="H202" i="2"/>
  <c r="H203" i="2"/>
  <c r="H204" i="2"/>
  <c r="H205" i="2"/>
  <c r="H206" i="2"/>
  <c r="H207" i="2"/>
  <c r="H208" i="2"/>
  <c r="L196" i="2"/>
  <c r="L195" i="2"/>
  <c r="L194" i="2"/>
  <c r="L193" i="2"/>
  <c r="L192" i="2"/>
  <c r="L191" i="2"/>
  <c r="L190" i="2"/>
  <c r="L189" i="2"/>
  <c r="L188" i="2"/>
  <c r="L187" i="2"/>
  <c r="L186" i="2"/>
  <c r="H187" i="2"/>
  <c r="H188" i="2"/>
  <c r="H189" i="2"/>
  <c r="H190" i="2"/>
  <c r="H191" i="2"/>
  <c r="H192" i="2"/>
  <c r="H193" i="2"/>
  <c r="H194" i="2"/>
  <c r="H195" i="2"/>
  <c r="H196" i="2"/>
  <c r="I184" i="2"/>
  <c r="I183" i="2"/>
  <c r="I182" i="2"/>
  <c r="I181" i="2"/>
  <c r="I180" i="2"/>
  <c r="I179" i="2"/>
  <c r="I178" i="2"/>
  <c r="I177" i="2"/>
  <c r="I176" i="2"/>
  <c r="I175" i="2"/>
  <c r="I174" i="2"/>
  <c r="L172" i="2"/>
  <c r="L171" i="2"/>
  <c r="L170" i="2"/>
  <c r="L169" i="2"/>
  <c r="L168" i="2"/>
  <c r="L167" i="2"/>
  <c r="L166" i="2"/>
  <c r="L165" i="2"/>
  <c r="L164" i="2"/>
  <c r="L163" i="2"/>
  <c r="L162" i="2"/>
  <c r="I172" i="2"/>
  <c r="I171" i="2"/>
  <c r="I170" i="2"/>
  <c r="I169" i="2"/>
  <c r="I168" i="2"/>
  <c r="I167" i="2"/>
  <c r="I166" i="2"/>
  <c r="I165" i="2"/>
  <c r="I164" i="2"/>
  <c r="I163" i="2"/>
  <c r="I162" i="2"/>
  <c r="L160" i="2"/>
  <c r="L159" i="2"/>
  <c r="L158" i="2"/>
  <c r="L157" i="2"/>
  <c r="L156" i="2"/>
  <c r="L155" i="2"/>
  <c r="L154" i="2"/>
  <c r="L153" i="2"/>
  <c r="L152" i="2"/>
  <c r="L151" i="2"/>
  <c r="L150" i="2"/>
  <c r="I160" i="2"/>
  <c r="I159" i="2"/>
  <c r="I158" i="2"/>
  <c r="I157" i="2"/>
  <c r="I156" i="2"/>
  <c r="I155" i="2"/>
  <c r="I154" i="2"/>
  <c r="I153" i="2"/>
  <c r="I152" i="2"/>
  <c r="I151" i="2"/>
  <c r="I150" i="2"/>
  <c r="L148" i="2"/>
  <c r="L147" i="2"/>
  <c r="L146" i="2"/>
  <c r="L145" i="2"/>
  <c r="L144" i="2"/>
  <c r="L143" i="2"/>
  <c r="L142" i="2"/>
  <c r="L141" i="2"/>
  <c r="L140" i="2"/>
  <c r="L139" i="2"/>
  <c r="L138" i="2"/>
  <c r="I148" i="2"/>
  <c r="I147" i="2"/>
  <c r="I146" i="2"/>
  <c r="I145" i="2"/>
  <c r="I144" i="2"/>
  <c r="I143" i="2"/>
  <c r="I142" i="2"/>
  <c r="I141" i="2"/>
  <c r="I140" i="2"/>
  <c r="I139" i="2"/>
  <c r="I138" i="2"/>
  <c r="H127" i="2"/>
  <c r="H128" i="2"/>
  <c r="H129" i="2"/>
  <c r="H130" i="2"/>
  <c r="H131" i="2"/>
  <c r="H132" i="2"/>
  <c r="H133" i="2"/>
  <c r="H134" i="2"/>
  <c r="H135" i="2"/>
  <c r="H136" i="2"/>
  <c r="H115" i="2"/>
  <c r="H116" i="2"/>
  <c r="H117" i="2"/>
  <c r="H118" i="2"/>
  <c r="H119" i="2"/>
  <c r="H120" i="2"/>
  <c r="H121" i="2"/>
  <c r="H122" i="2"/>
  <c r="H123" i="2"/>
  <c r="H124" i="2"/>
  <c r="H101" i="2"/>
  <c r="H103" i="2"/>
  <c r="H104" i="2"/>
  <c r="H105" i="2"/>
  <c r="H106" i="2"/>
  <c r="H107" i="2"/>
  <c r="H108" i="2"/>
  <c r="H109" i="2"/>
  <c r="H110" i="2"/>
  <c r="H111" i="2"/>
  <c r="H112" i="2"/>
  <c r="H91" i="2"/>
  <c r="H92" i="2"/>
  <c r="H93" i="2"/>
  <c r="H94" i="2"/>
  <c r="H95" i="2"/>
  <c r="H96" i="2"/>
  <c r="H97" i="2"/>
  <c r="H98" i="2"/>
  <c r="H99" i="2"/>
  <c r="H100" i="2"/>
  <c r="L88" i="2"/>
  <c r="L87" i="2"/>
  <c r="L86" i="2"/>
  <c r="L85" i="2"/>
  <c r="L84" i="2"/>
  <c r="L83" i="2"/>
  <c r="L82" i="2"/>
  <c r="L81" i="2"/>
  <c r="L80" i="2"/>
  <c r="L79" i="2"/>
  <c r="L78" i="2"/>
  <c r="I88" i="2"/>
  <c r="I87" i="2"/>
  <c r="I86" i="2"/>
  <c r="I85" i="2"/>
  <c r="I84" i="2"/>
  <c r="I83" i="2"/>
  <c r="I82" i="2"/>
  <c r="I81" i="2"/>
  <c r="I80" i="2"/>
  <c r="I79" i="2"/>
  <c r="I78" i="2"/>
  <c r="J76" i="2"/>
  <c r="J75" i="2"/>
  <c r="J74" i="2"/>
  <c r="J73" i="2"/>
  <c r="J72" i="2"/>
  <c r="J71" i="2"/>
  <c r="J70" i="2"/>
  <c r="J69" i="2"/>
  <c r="J68" i="2"/>
  <c r="J67" i="2"/>
  <c r="J66" i="2"/>
  <c r="L64" i="2"/>
  <c r="L63" i="2"/>
  <c r="L62" i="2"/>
  <c r="L61" i="2"/>
  <c r="L60" i="2"/>
  <c r="L59" i="2"/>
  <c r="L58" i="2"/>
  <c r="L57" i="2"/>
  <c r="L56" i="2"/>
  <c r="L55" i="2"/>
  <c r="L54" i="2"/>
  <c r="H55" i="2"/>
  <c r="H56" i="2"/>
  <c r="H57" i="2"/>
  <c r="H58" i="2"/>
  <c r="H59" i="2"/>
  <c r="H60" i="2"/>
  <c r="H61" i="2"/>
  <c r="H62" i="2"/>
  <c r="H63" i="2"/>
  <c r="H64" i="2"/>
  <c r="L52" i="2"/>
  <c r="L51" i="2"/>
  <c r="L50" i="2"/>
  <c r="L49" i="2"/>
  <c r="L48" i="2"/>
  <c r="L47" i="2"/>
  <c r="L46" i="2"/>
  <c r="L45" i="2"/>
  <c r="L44" i="2"/>
  <c r="L43" i="2"/>
  <c r="L42" i="2"/>
  <c r="H43" i="2"/>
  <c r="H44" i="2"/>
  <c r="H45" i="2"/>
  <c r="H46" i="2"/>
  <c r="H47" i="2"/>
  <c r="H48" i="2"/>
  <c r="H49" i="2"/>
  <c r="H50" i="2"/>
  <c r="H51" i="2"/>
  <c r="H52" i="2"/>
  <c r="L40" i="2"/>
  <c r="L39" i="2"/>
  <c r="L38" i="2"/>
  <c r="L37" i="2"/>
  <c r="L36" i="2"/>
  <c r="L35" i="2"/>
  <c r="L34" i="2"/>
  <c r="L33" i="2"/>
  <c r="L32" i="2"/>
  <c r="L31" i="2"/>
  <c r="L30" i="2"/>
  <c r="H31" i="2"/>
  <c r="H32" i="2"/>
  <c r="H33" i="2"/>
  <c r="H34" i="2"/>
  <c r="H35" i="2"/>
  <c r="H36" i="2"/>
  <c r="H37" i="2"/>
  <c r="H38" i="2"/>
  <c r="H39" i="2"/>
  <c r="H40" i="2"/>
  <c r="K19" i="2"/>
  <c r="K20" i="2"/>
  <c r="K21" i="2"/>
  <c r="K22" i="2"/>
  <c r="K23" i="2"/>
  <c r="K24" i="2"/>
  <c r="K25" i="2"/>
  <c r="K26" i="2"/>
  <c r="K27" i="2"/>
  <c r="K28" i="2"/>
  <c r="H23" i="2"/>
  <c r="H24" i="2"/>
  <c r="H25" i="2"/>
  <c r="H26" i="2"/>
  <c r="H27" i="2"/>
  <c r="H28" i="2"/>
  <c r="H19" i="2"/>
  <c r="H20" i="2"/>
  <c r="H21" i="2"/>
  <c r="H22" i="2"/>
  <c r="L7" i="2"/>
  <c r="L8" i="2"/>
  <c r="L9" i="2"/>
  <c r="L10" i="2"/>
  <c r="L11" i="2"/>
  <c r="L12" i="2"/>
  <c r="L13" i="2"/>
  <c r="L14" i="2"/>
  <c r="L15" i="2"/>
  <c r="L16" i="2"/>
  <c r="H7" i="2"/>
  <c r="H8" i="2"/>
  <c r="H9" i="2"/>
  <c r="H10" i="2"/>
  <c r="H11" i="2"/>
  <c r="H12" i="2"/>
  <c r="H13" i="2"/>
  <c r="H14" i="2"/>
  <c r="H15" i="2"/>
  <c r="H16" i="2"/>
  <c r="K401" i="2"/>
  <c r="K389" i="2"/>
  <c r="K377" i="2"/>
  <c r="K365" i="2"/>
  <c r="K353" i="2"/>
  <c r="H341" i="2"/>
  <c r="H342" i="2"/>
  <c r="H329" i="2"/>
  <c r="H330" i="2"/>
  <c r="J317" i="2"/>
  <c r="J305" i="2"/>
  <c r="J293" i="2"/>
  <c r="J281" i="2"/>
  <c r="J269" i="2"/>
  <c r="J257" i="2"/>
  <c r="I245" i="2"/>
  <c r="I233" i="2"/>
  <c r="I221" i="2"/>
  <c r="L209" i="2"/>
  <c r="I209" i="2"/>
  <c r="L197" i="2"/>
  <c r="H197" i="2"/>
  <c r="H198" i="2"/>
  <c r="L185" i="2"/>
  <c r="H185" i="2"/>
  <c r="H186" i="2"/>
  <c r="I173" i="2"/>
  <c r="L161" i="2"/>
  <c r="I161" i="2"/>
  <c r="L149" i="2"/>
  <c r="I149" i="2"/>
  <c r="L137" i="2"/>
  <c r="I137" i="2"/>
  <c r="H125" i="2"/>
  <c r="H126" i="2"/>
  <c r="H113" i="2"/>
  <c r="H114" i="2"/>
  <c r="H102" i="2"/>
  <c r="H89" i="2"/>
  <c r="H90" i="2"/>
  <c r="L77" i="2"/>
  <c r="I77" i="2"/>
  <c r="J65" i="2"/>
  <c r="L53" i="2"/>
  <c r="H53" i="2"/>
  <c r="L41" i="2"/>
  <c r="H41" i="2"/>
  <c r="L29" i="2"/>
  <c r="H29" i="2"/>
  <c r="K18" i="2"/>
  <c r="K17" i="2"/>
  <c r="H17" i="2"/>
  <c r="H54" i="2"/>
  <c r="L5" i="2"/>
  <c r="H42" i="2"/>
  <c r="H30" i="2"/>
  <c r="H18" i="2"/>
  <c r="L6" i="2"/>
  <c r="H6" i="2"/>
  <c r="E85" i="1"/>
  <c r="E79" i="1"/>
  <c r="P18" i="2" s="1"/>
  <c r="E78" i="1"/>
  <c r="O17" i="2" s="1"/>
  <c r="E77" i="1"/>
  <c r="R16" i="2" s="1"/>
  <c r="C72" i="1"/>
  <c r="E71" i="1"/>
  <c r="P12" i="2" s="1"/>
  <c r="E70" i="1"/>
  <c r="Q11" i="2" s="1"/>
  <c r="E69" i="1"/>
  <c r="R10" i="2" s="1"/>
  <c r="O6" i="2" l="1" a="1"/>
  <c r="O6" i="2" s="1"/>
  <c r="O11" i="2"/>
  <c r="S11" i="2"/>
  <c r="R11" i="2"/>
  <c r="R18" i="2"/>
  <c r="P11" i="2"/>
  <c r="Q18" i="2"/>
  <c r="O18" i="2"/>
  <c r="S18" i="2"/>
  <c r="S17" i="2"/>
  <c r="O10" i="2"/>
  <c r="R17" i="2"/>
  <c r="R19" i="2" s="1"/>
  <c r="R24" i="2" s="1"/>
  <c r="S10" i="2"/>
  <c r="Q17" i="2"/>
  <c r="Q10" i="2"/>
  <c r="P17" i="2"/>
  <c r="R5" i="2"/>
  <c r="P10" i="2"/>
  <c r="S12" i="2"/>
  <c r="P6" i="2" a="1"/>
  <c r="P6" i="2" s="1"/>
  <c r="P5" i="2"/>
  <c r="R6" i="2" a="1"/>
  <c r="R6" i="2" s="1"/>
  <c r="Q6" i="2" a="1"/>
  <c r="Q6" i="2" s="1"/>
  <c r="S6" i="2" a="1"/>
  <c r="S6" i="2" s="1"/>
  <c r="Q5" i="2"/>
  <c r="S5" i="2"/>
  <c r="S16" i="2"/>
  <c r="Q16" i="2"/>
  <c r="O16" i="2"/>
  <c r="P16" i="2"/>
  <c r="O12" i="2"/>
  <c r="R12" i="2"/>
  <c r="R13" i="2" s="1"/>
  <c r="R23" i="2" s="1"/>
  <c r="Q12" i="2"/>
  <c r="E80" i="1"/>
  <c r="E72" i="1"/>
  <c r="C80" i="1"/>
  <c r="Q13" i="2" l="1"/>
  <c r="Q23" i="2" s="1"/>
  <c r="S13" i="2"/>
  <c r="S23" i="2" s="1"/>
  <c r="P19" i="2"/>
  <c r="P24" i="2" s="1"/>
  <c r="R7" i="2"/>
  <c r="R22" i="2" s="1"/>
  <c r="R25" i="2" s="1"/>
  <c r="P13" i="2"/>
  <c r="P23" i="2" s="1"/>
  <c r="O19" i="2"/>
  <c r="O24" i="2" s="1"/>
  <c r="P7" i="2"/>
  <c r="P22" i="2" s="1"/>
  <c r="S19" i="2"/>
  <c r="S24" i="2" s="1"/>
  <c r="Q19" i="2"/>
  <c r="Q24" i="2" s="1"/>
  <c r="O13" i="2"/>
  <c r="O23" i="2" s="1"/>
  <c r="O7" i="2"/>
  <c r="O22" i="2" s="1"/>
  <c r="Q7" i="2"/>
  <c r="Q22" i="2" s="1"/>
  <c r="S7" i="2"/>
  <c r="S22" i="2" s="1"/>
  <c r="O25" i="2" l="1"/>
  <c r="P25" i="2"/>
  <c r="S25" i="2"/>
  <c r="Q25" i="2"/>
  <c r="P34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<sst xmlns="http://schemas.openxmlformats.org/spreadsheetml/2006/main" count="566" uniqueCount="141">
  <si>
    <t>Dersom det oppdages feil i dette regnearket må dette meldes tilbake snarest!</t>
  </si>
  <si>
    <t>Pristabell 1. Prøvetaking</t>
  </si>
  <si>
    <t>Havn</t>
  </si>
  <si>
    <t>Alternativ A</t>
  </si>
  <si>
    <t>Alternativ B</t>
  </si>
  <si>
    <t>Alternativ C</t>
  </si>
  <si>
    <t>Kristiansand</t>
  </si>
  <si>
    <t>Haugesund</t>
  </si>
  <si>
    <t>Kårstø</t>
  </si>
  <si>
    <t>Husøy</t>
  </si>
  <si>
    <t>Breiviken</t>
  </si>
  <si>
    <t>Stavanger</t>
  </si>
  <si>
    <t>Tananger</t>
  </si>
  <si>
    <t>Jøssingfjord</t>
  </si>
  <si>
    <t>Odda</t>
  </si>
  <si>
    <t>Ålesund</t>
  </si>
  <si>
    <t>Elnesvågen</t>
  </si>
  <si>
    <t>Egersund</t>
  </si>
  <si>
    <t>Mongstad</t>
  </si>
  <si>
    <t>Sture</t>
  </si>
  <si>
    <t>Bergen</t>
  </si>
  <si>
    <t>Flørø</t>
  </si>
  <si>
    <t>Måløy</t>
  </si>
  <si>
    <t>Averøya</t>
  </si>
  <si>
    <t>Mo i Rana</t>
  </si>
  <si>
    <t>Glomfjord</t>
  </si>
  <si>
    <t>Narvik</t>
  </si>
  <si>
    <t>Drammen</t>
  </si>
  <si>
    <t>Moss</t>
  </si>
  <si>
    <t>Brevik</t>
  </si>
  <si>
    <t>Rafnes</t>
  </si>
  <si>
    <t>Porsgrunn</t>
  </si>
  <si>
    <t>Slagen</t>
  </si>
  <si>
    <t>Longyearbyen</t>
  </si>
  <si>
    <t>Ny-Ålesund</t>
  </si>
  <si>
    <t>Fredrikstad</t>
  </si>
  <si>
    <t>Oslo</t>
  </si>
  <si>
    <t>Kragerø</t>
  </si>
  <si>
    <t>Larvik</t>
  </si>
  <si>
    <t>Horten</t>
  </si>
  <si>
    <t>Pristabell 2. Analyser</t>
  </si>
  <si>
    <t>Parameter</t>
  </si>
  <si>
    <t>Enhetspris</t>
  </si>
  <si>
    <t>CTD</t>
  </si>
  <si>
    <t>Vannprøve eDNA</t>
  </si>
  <si>
    <t>Zooplankton taksonomi</t>
  </si>
  <si>
    <t>Zooplankton DNA</t>
  </si>
  <si>
    <t>Infauna sediment taksonomi</t>
  </si>
  <si>
    <t>Infauna sediment DNA (bunn og strand)</t>
  </si>
  <si>
    <t>Teiner</t>
  </si>
  <si>
    <t>Snor/Strand</t>
  </si>
  <si>
    <t>RCS</t>
  </si>
  <si>
    <t>Begroingsplater taksonomi</t>
  </si>
  <si>
    <t>Begroingsplater DNA</t>
  </si>
  <si>
    <t>Pristabell 3. Rapportering og kvalitetsikring</t>
  </si>
  <si>
    <t>Beskrivelse</t>
  </si>
  <si>
    <t>Antall (pr år)</t>
  </si>
  <si>
    <t>Pris</t>
  </si>
  <si>
    <t>Ordinære framdriftsrapporter</t>
  </si>
  <si>
    <t>Oppsummerende framdriftsrapport</t>
  </si>
  <si>
    <t>Rapportering</t>
  </si>
  <si>
    <t>SUM</t>
  </si>
  <si>
    <t>Pristabell 4. Prosjektkoordinering og administrasjon</t>
  </si>
  <si>
    <t>Prosjektkoordinering</t>
  </si>
  <si>
    <t>Administrasjon</t>
  </si>
  <si>
    <t xml:space="preserve">Møter og presentasjoner </t>
  </si>
  <si>
    <t>Pristabell 5. Opsjoner</t>
  </si>
  <si>
    <t>5.1 Rapporter</t>
  </si>
  <si>
    <t>Enhetspris (dagsverk)</t>
  </si>
  <si>
    <t>maks dagsverk</t>
  </si>
  <si>
    <t>Pris pr rapport</t>
  </si>
  <si>
    <t>Dataanalyse, figurer, tabeller</t>
  </si>
  <si>
    <t>5.2 Ekstra havner</t>
  </si>
  <si>
    <t>Prøvetaking og analyse</t>
  </si>
  <si>
    <t>Antall stasjoner</t>
  </si>
  <si>
    <t>Pris pr år</t>
  </si>
  <si>
    <t>Pris alle år</t>
  </si>
  <si>
    <t>Fredrikstad (3XA)</t>
  </si>
  <si>
    <t>Oslo (5XA)</t>
  </si>
  <si>
    <t>Stavanger (5XA)</t>
  </si>
  <si>
    <t>Trondheim (3XA)</t>
  </si>
  <si>
    <t>Mongstad (3XB)</t>
  </si>
  <si>
    <t>Pristabell 6: Prøvetaking og analyser per år</t>
  </si>
  <si>
    <t>Pristabell 7: Samletabeller</t>
  </si>
  <si>
    <t>Enhet</t>
  </si>
  <si>
    <t>Prøver</t>
  </si>
  <si>
    <t>Omdrev</t>
  </si>
  <si>
    <t>A</t>
  </si>
  <si>
    <t>B</t>
  </si>
  <si>
    <t>C</t>
  </si>
  <si>
    <t>7.1 Prøvetaking og analyser (6)</t>
  </si>
  <si>
    <t>Kristiansand (3 X A)</t>
  </si>
  <si>
    <t>Prøvetaking</t>
  </si>
  <si>
    <t xml:space="preserve">Prøvetaking </t>
  </si>
  <si>
    <t>Analyse</t>
  </si>
  <si>
    <t>7.2 Rapportering og kvalitetssikring (3)</t>
  </si>
  <si>
    <t>7.3 Prosjektkoordinering og administrasjon (4)</t>
  </si>
  <si>
    <t xml:space="preserve">Prosjektkoordinering </t>
  </si>
  <si>
    <t>Haugesund (5 X A)</t>
  </si>
  <si>
    <t>7.4 Gjennomføring av grunnprogram</t>
  </si>
  <si>
    <t>Prøvetaking og analyser (7.1)</t>
  </si>
  <si>
    <t>Rapportering og kvalitetssikring (7.2)</t>
  </si>
  <si>
    <t>Prosjektkoordinering &amp; administrasjon (7.3)</t>
  </si>
  <si>
    <t>SUM gjennomføring av grunnprogram</t>
  </si>
  <si>
    <t>Pristabell 8: Konkurransesum</t>
  </si>
  <si>
    <t>Kårstø (3 X B)</t>
  </si>
  <si>
    <t>Konkurransesum</t>
  </si>
  <si>
    <t>Sum grunnprogram alle år i programperioden 2026-2031 (7.4)</t>
  </si>
  <si>
    <t>Sum kostnader opsjoner (5)</t>
  </si>
  <si>
    <t>Totalt</t>
  </si>
  <si>
    <t>Husøy (3 X A)</t>
  </si>
  <si>
    <t>Breiviken (1 X D)</t>
  </si>
  <si>
    <t>Stavanger (5 X A)</t>
  </si>
  <si>
    <t>Tananger (3 X A)</t>
  </si>
  <si>
    <t>Jøssingfjord (1 X D)</t>
  </si>
  <si>
    <t>Odda (1 X D)</t>
  </si>
  <si>
    <t>Ålesund (1 X D)</t>
  </si>
  <si>
    <t>Elnesvågen (1 X D)</t>
  </si>
  <si>
    <t>Egersund (3 X A)</t>
  </si>
  <si>
    <t>Mongstad (3 X B)</t>
  </si>
  <si>
    <t>Sture (3 X B)</t>
  </si>
  <si>
    <t>Bergen (5 X A)</t>
  </si>
  <si>
    <t>Flørø (3 X A)</t>
  </si>
  <si>
    <t>Måløy (3 X A)</t>
  </si>
  <si>
    <t>Averøya (1 X D)</t>
  </si>
  <si>
    <t>Mo i Rana (1 X A, 2 X B)</t>
  </si>
  <si>
    <t>Glomfjord (1 X A, 2 X B)</t>
  </si>
  <si>
    <t>Narvik (1 X A, 2 X B)</t>
  </si>
  <si>
    <t>Drammen (3 X A)</t>
  </si>
  <si>
    <t>Moss (3 X A)</t>
  </si>
  <si>
    <t>Brevik (3 X A)</t>
  </si>
  <si>
    <t>Rafsnes (1 X A, 2 X B)</t>
  </si>
  <si>
    <t>Porsgrunn (1 X A, 2 X B)</t>
  </si>
  <si>
    <t>Slagen (1 X A, 2 X B)</t>
  </si>
  <si>
    <t>Longyearbyen (5 X A)</t>
  </si>
  <si>
    <t>Ny Ålesund (1 X A, 2 X B)</t>
  </si>
  <si>
    <t>Fredrikstad (3 X A)</t>
  </si>
  <si>
    <t>Oslo (5 X A)</t>
  </si>
  <si>
    <t>Kragerø (3 X A)</t>
  </si>
  <si>
    <t>Larvik (3 X A)</t>
  </si>
  <si>
    <t>Horten (3 X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</si>
</sst>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-* #,##0.00_-;\-* #,##0.00_-;_-* &quot;-&quot;_-;_-@_-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6"/>
      <color rgb="FFFF0000"/>
      <name val="Calibri"/>
      <family val="2"/>
    </font>
    <font>
      <sz val="16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242424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7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33">
    <xf numFmtId="0" fontId="0" fillId="0" borderId="0" xfId="0"/>
    <xf numFmtId="0" fontId="4" fillId="0" borderId="2" xfId="0" applyFont="1" applyBorder="1"/>
    <xf numFmtId="41" fontId="0" fillId="0" borderId="2" xfId="0" applyNumberFormat="1" applyBorder="1"/>
    <xf numFmtId="164" fontId="0" fillId="0" borderId="2" xfId="0" applyNumberFormat="1" applyBorder="1"/>
    <xf numFmtId="41" fontId="4" fillId="0" borderId="2" xfId="0" applyNumberFormat="1" applyFont="1" applyBorder="1"/>
    <xf numFmtId="41" fontId="0" fillId="0" borderId="0" xfId="0" applyNumberFormat="1"/>
    <xf numFmtId="164" fontId="0" fillId="0" borderId="0" xfId="0" applyNumberFormat="1"/>
    <xf numFmtId="41" fontId="3" fillId="0" borderId="0" xfId="0" applyNumberFormat="1" applyFont="1"/>
    <xf numFmtId="41" fontId="3" fillId="3" borderId="3" xfId="0" applyNumberFormat="1" applyFont="1" applyFill="1" applyBorder="1"/>
    <xf numFmtId="0" fontId="3" fillId="3" borderId="4" xfId="0" applyFont="1" applyFill="1" applyBorder="1"/>
    <xf numFmtId="41" fontId="0" fillId="0" borderId="5" xfId="0" applyNumberFormat="1" applyBorder="1"/>
    <xf numFmtId="0" fontId="0" fillId="0" borderId="4" xfId="0" applyBorder="1"/>
    <xf numFmtId="41" fontId="0" fillId="0" borderId="4" xfId="0" applyNumberFormat="1" applyBorder="1"/>
    <xf numFmtId="0" fontId="0" fillId="0" borderId="7" xfId="0" applyBorder="1"/>
    <xf numFmtId="164" fontId="0" fillId="0" borderId="7" xfId="0" applyNumberFormat="1" applyBorder="1"/>
    <xf numFmtId="164" fontId="0" fillId="0" borderId="6" xfId="0" applyNumberFormat="1" applyBorder="1"/>
    <xf numFmtId="41" fontId="0" fillId="0" borderId="8" xfId="0" applyNumberFormat="1" applyBorder="1"/>
    <xf numFmtId="41" fontId="0" fillId="4" borderId="4" xfId="0" applyNumberFormat="1" applyFill="1" applyBorder="1"/>
    <xf numFmtId="0" fontId="5" fillId="0" borderId="7" xfId="0" applyFont="1" applyBorder="1" applyAlignment="1">
      <alignment horizontal="left" vertical="top"/>
    </xf>
    <xf numFmtId="164" fontId="0" fillId="0" borderId="6" xfId="1" applyNumberFormat="1" applyFont="1" applyFill="1" applyBorder="1" applyProtection="1">
      <protection locked="0"/>
    </xf>
    <xf numFmtId="0" fontId="6" fillId="0" borderId="4" xfId="0" applyFont="1" applyBorder="1"/>
    <xf numFmtId="41" fontId="6" fillId="0" borderId="4" xfId="0" applyNumberFormat="1" applyFont="1" applyBorder="1"/>
    <xf numFmtId="0" fontId="5" fillId="0" borderId="7" xfId="0" applyFont="1" applyBorder="1" applyAlignment="1">
      <alignment vertical="center"/>
    </xf>
    <xf numFmtId="41" fontId="0" fillId="0" borderId="9" xfId="0" applyNumberFormat="1" applyBorder="1"/>
    <xf numFmtId="0" fontId="7" fillId="5" borderId="4" xfId="0" applyFont="1" applyFill="1" applyBorder="1" applyAlignment="1">
      <alignment wrapText="1"/>
    </xf>
    <xf numFmtId="41" fontId="2" fillId="0" borderId="0" xfId="0" applyNumberFormat="1" applyFont="1"/>
    <xf numFmtId="0" fontId="3" fillId="3" borderId="4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3" fillId="3" borderId="11" xfId="0" applyFont="1" applyFill="1" applyBorder="1" applyAlignment="1">
      <alignment vertical="top" wrapText="1"/>
    </xf>
    <xf numFmtId="41" fontId="3" fillId="3" borderId="12" xfId="0" applyNumberFormat="1" applyFont="1" applyFill="1" applyBorder="1"/>
    <xf numFmtId="0" fontId="0" fillId="4" borderId="11" xfId="0" applyFill="1" applyBorder="1"/>
    <xf numFmtId="41" fontId="0" fillId="4" borderId="12" xfId="0" applyNumberFormat="1" applyFill="1" applyBorder="1"/>
    <xf numFmtId="41" fontId="0" fillId="0" borderId="12" xfId="0" applyNumberFormat="1" applyBorder="1"/>
    <xf numFmtId="0" fontId="6" fillId="0" borderId="13" xfId="0" applyFont="1" applyBorder="1"/>
    <xf numFmtId="41" fontId="6" fillId="0" borderId="10" xfId="0" applyNumberFormat="1" applyFont="1" applyBorder="1"/>
    <xf numFmtId="164" fontId="0" fillId="0" borderId="14" xfId="0" applyNumberFormat="1" applyBorder="1"/>
    <xf numFmtId="164" fontId="0" fillId="0" borderId="15" xfId="0" applyNumberFormat="1" applyBorder="1"/>
    <xf numFmtId="0" fontId="0" fillId="0" borderId="14" xfId="0" applyBorder="1"/>
    <xf numFmtId="164" fontId="0" fillId="0" borderId="16" xfId="0" applyNumberFormat="1" applyBorder="1"/>
    <xf numFmtId="0" fontId="5" fillId="0" borderId="15" xfId="0" applyFont="1" applyBorder="1" applyAlignment="1">
      <alignment vertical="center"/>
    </xf>
    <xf numFmtId="164" fontId="0" fillId="0" borderId="17" xfId="1" applyNumberFormat="1" applyFont="1" applyFill="1" applyBorder="1" applyProtection="1">
      <protection locked="0"/>
    </xf>
    <xf numFmtId="0" fontId="8" fillId="0" borderId="0" xfId="0" applyFont="1" applyAlignment="1">
      <alignment horizontal="left" vertical="top"/>
    </xf>
    <xf numFmtId="0" fontId="9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10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3" borderId="4" xfId="0" applyFont="1" applyFill="1" applyBorder="1"/>
    <xf numFmtId="165" fontId="0" fillId="6" borderId="4" xfId="1" applyNumberFormat="1" applyFont="1" applyFill="1" applyBorder="1" applyAlignment="1" applyProtection="1">
      <alignment horizontal="right" vertical="top" wrapText="1"/>
      <protection locked="0"/>
    </xf>
    <xf numFmtId="166" fontId="0" fillId="0" borderId="0" xfId="0" applyNumberFormat="1"/>
    <xf numFmtId="0" fontId="5" fillId="0" borderId="4" xfId="0" applyFont="1" applyBorder="1" applyAlignment="1">
      <alignment vertical="center"/>
    </xf>
    <xf numFmtId="0" fontId="3" fillId="0" borderId="0" xfId="0" applyFont="1"/>
    <xf numFmtId="0" fontId="3" fillId="0" borderId="0" xfId="2" applyFont="1" applyFill="1" applyBorder="1"/>
    <xf numFmtId="165" fontId="3" fillId="0" borderId="0" xfId="1" applyNumberFormat="1" applyFont="1" applyFill="1" applyBorder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165" fontId="0" fillId="0" borderId="0" xfId="0" applyNumberFormat="1"/>
    <xf numFmtId="3" fontId="0" fillId="0" borderId="0" xfId="0" applyNumberFormat="1" applyAlignment="1">
      <alignment horizontal="right" vertical="center"/>
    </xf>
    <xf numFmtId="3" fontId="0" fillId="0" borderId="0" xfId="0" applyNumberFormat="1"/>
    <xf numFmtId="0" fontId="2" fillId="0" borderId="0" xfId="0" applyFont="1"/>
    <xf numFmtId="0" fontId="5" fillId="0" borderId="4" xfId="0" applyFont="1" applyBorder="1" applyAlignment="1">
      <alignment horizontal="left" vertical="top"/>
    </xf>
    <xf numFmtId="0" fontId="3" fillId="3" borderId="3" xfId="0" applyFont="1" applyFill="1" applyBorder="1"/>
    <xf numFmtId="0" fontId="7" fillId="5" borderId="3" xfId="0" applyFont="1" applyFill="1" applyBorder="1" applyAlignment="1">
      <alignment wrapText="1"/>
    </xf>
    <xf numFmtId="41" fontId="0" fillId="6" borderId="3" xfId="0" applyNumberFormat="1" applyFill="1" applyBorder="1"/>
    <xf numFmtId="41" fontId="0" fillId="0" borderId="3" xfId="0" applyNumberFormat="1" applyBorder="1"/>
    <xf numFmtId="0" fontId="0" fillId="0" borderId="3" xfId="0" applyBorder="1"/>
    <xf numFmtId="0" fontId="12" fillId="0" borderId="0" xfId="0" applyFont="1"/>
    <xf numFmtId="0" fontId="6" fillId="0" borderId="3" xfId="0" applyFont="1" applyBorder="1"/>
    <xf numFmtId="41" fontId="6" fillId="0" borderId="3" xfId="0" applyNumberFormat="1" applyFont="1" applyBorder="1"/>
    <xf numFmtId="0" fontId="6" fillId="0" borderId="0" xfId="0" applyFont="1"/>
    <xf numFmtId="41" fontId="6" fillId="0" borderId="0" xfId="0" applyNumberFormat="1" applyFont="1"/>
    <xf numFmtId="41" fontId="6" fillId="0" borderId="2" xfId="0" applyNumberFormat="1" applyFont="1" applyBorder="1"/>
    <xf numFmtId="0" fontId="0" fillId="0" borderId="2" xfId="0" applyBorder="1"/>
    <xf numFmtId="41" fontId="3" fillId="3" borderId="4" xfId="0" applyNumberFormat="1" applyFont="1" applyFill="1" applyBorder="1"/>
    <xf numFmtId="41" fontId="3" fillId="0" borderId="4" xfId="0" applyNumberFormat="1" applyFont="1" applyBorder="1"/>
    <xf numFmtId="41" fontId="0" fillId="6" borderId="4" xfId="0" applyNumberFormat="1" applyFill="1" applyBorder="1"/>
    <xf numFmtId="0" fontId="13" fillId="0" borderId="0" xfId="0" applyFont="1"/>
    <xf numFmtId="0" fontId="0" fillId="0" borderId="4" xfId="0" applyBorder="1" applyAlignment="1" applyProtection="1">
      <alignment vertical="center" wrapText="1"/>
      <protection locked="0"/>
    </xf>
    <xf numFmtId="164" fontId="0" fillId="0" borderId="17" xfId="0" applyNumberFormat="1" applyBorder="1"/>
    <xf numFmtId="0" fontId="0" fillId="0" borderId="16" xfId="0" applyBorder="1"/>
    <xf numFmtId="0" fontId="0" fillId="0" borderId="6" xfId="0" applyBorder="1"/>
    <xf numFmtId="0" fontId="5" fillId="0" borderId="6" xfId="0" applyFont="1" applyBorder="1" applyAlignment="1">
      <alignment horizontal="left" vertical="top"/>
    </xf>
    <xf numFmtId="0" fontId="5" fillId="0" borderId="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41" fontId="0" fillId="0" borderId="2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164" fontId="0" fillId="0" borderId="14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right"/>
    </xf>
    <xf numFmtId="0" fontId="5" fillId="0" borderId="7" xfId="0" applyFont="1" applyBorder="1" applyAlignment="1">
      <alignment horizontal="right" vertical="top"/>
    </xf>
    <xf numFmtId="0" fontId="5" fillId="0" borderId="7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164" fontId="3" fillId="3" borderId="4" xfId="0" applyNumberFormat="1" applyFont="1" applyFill="1" applyBorder="1" applyAlignment="1">
      <alignment horizontal="center"/>
    </xf>
    <xf numFmtId="0" fontId="0" fillId="4" borderId="4" xfId="0" applyFill="1" applyBorder="1"/>
    <xf numFmtId="0" fontId="0" fillId="6" borderId="4" xfId="0" applyFill="1" applyBorder="1"/>
    <xf numFmtId="164" fontId="0" fillId="0" borderId="24" xfId="0" applyNumberFormat="1" applyBorder="1" applyAlignment="1">
      <alignment horizontal="right"/>
    </xf>
    <xf numFmtId="164" fontId="0" fillId="0" borderId="25" xfId="0" applyNumberFormat="1" applyBorder="1" applyAlignment="1">
      <alignment horizontal="right"/>
    </xf>
    <xf numFmtId="164" fontId="0" fillId="0" borderId="26" xfId="0" applyNumberFormat="1" applyBorder="1" applyAlignment="1">
      <alignment horizontal="right"/>
    </xf>
    <xf numFmtId="0" fontId="0" fillId="0" borderId="5" xfId="0" applyBorder="1"/>
    <xf numFmtId="0" fontId="0" fillId="4" borderId="8" xfId="0" applyFill="1" applyBorder="1"/>
    <xf numFmtId="0" fontId="0" fillId="0" borderId="8" xfId="0" applyBorder="1"/>
    <xf numFmtId="0" fontId="5" fillId="0" borderId="8" xfId="0" applyFont="1" applyBorder="1" applyAlignment="1">
      <alignment horizontal="left"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left" vertical="top"/>
    </xf>
    <xf numFmtId="1" fontId="0" fillId="0" borderId="4" xfId="0" applyNumberFormat="1" applyBorder="1"/>
    <xf numFmtId="41" fontId="0" fillId="4" borderId="4" xfId="0" applyNumberFormat="1" applyFill="1" applyBorder="1" applyAlignment="1" applyProtection="1">
      <alignment horizontal="right" vertical="center" wrapText="1"/>
      <protection locked="0"/>
    </xf>
    <xf numFmtId="0" fontId="0" fillId="0" borderId="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41" fontId="3" fillId="3" borderId="11" xfId="0" applyNumberFormat="1" applyFont="1" applyFill="1" applyBorder="1" applyAlignment="1">
      <alignment horizontal="center"/>
    </xf>
    <xf numFmtId="41" fontId="3" fillId="3" borderId="21" xfId="0" applyNumberFormat="1" applyFont="1" applyFill="1" applyBorder="1" applyAlignment="1">
      <alignment horizontal="center"/>
    </xf>
    <xf numFmtId="41" fontId="3" fillId="3" borderId="12" xfId="0" applyNumberFormat="1" applyFont="1" applyFill="1" applyBorder="1" applyAlignment="1">
      <alignment horizontal="center"/>
    </xf>
    <xf numFmtId="41" fontId="3" fillId="3" borderId="4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center"/>
    </xf>
    <xf numFmtId="41" fontId="3" fillId="3" borderId="5" xfId="0" applyNumberFormat="1" applyFont="1" applyFill="1" applyBorder="1" applyAlignment="1">
      <alignment horizontal="center"/>
    </xf>
    <xf numFmtId="41" fontId="3" fillId="3" borderId="8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</cellXfs>
  <cellStyles count="3">
    <cellStyle name="Komma" xfId="1" builtinId="3"/>
    <cellStyle name="Merknad" xfId="2" builtinId="10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2</xdr:row>
      <xdr:rowOff>0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3174A6-7286-488A-8B85-63493A44D003}"/>
            </a:ext>
          </a:extLst>
        </xdr:cNvPr>
        <xdr:cNvSpPr txBox="1"/>
      </xdr:nvSpPr>
      <xdr:spPr>
        <a:xfrm>
          <a:off x="7524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1</xdr:col>
      <xdr:colOff>12699</xdr:colOff>
      <xdr:row>0</xdr:row>
      <xdr:rowOff>60324</xdr:rowOff>
    </xdr:from>
    <xdr:ext cx="5667375" cy="1781176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007C329-AF3A-4454-8883-C55AF33C6C59}"/>
            </a:ext>
          </a:extLst>
        </xdr:cNvPr>
        <xdr:cNvSpPr txBox="1"/>
      </xdr:nvSpPr>
      <xdr:spPr>
        <a:xfrm>
          <a:off x="327024" y="60324"/>
          <a:ext cx="5667375" cy="1781176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er kun gule celler i tabellene som skal fylles ut. Tilbyder må kontrollere at summeringer og utregninger som er lagt inn i regnearket er korrekte. Oppsummerende</a:t>
          </a:r>
          <a:r>
            <a:rPr lang="nb-NO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pris for grunnprogram (pr år og totalt) er i egen arkfane.</a:t>
          </a:r>
        </a:p>
        <a:p>
          <a:endParaRPr lang="nb-NO" sz="1100"/>
        </a:p>
        <a:p>
          <a:r>
            <a:rPr lang="nb-NO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Prisbetingelser: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Valuta: 	Alle priser og rater skal oppgis i norske kroner (NOK).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Merverdiavgift: 	Alle priser og rater skal oppgis ekslusive merverdiavgift.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Prisformat: 	Prisformatet består av avtalte enhetspriser. Det skal benyttes 2026-priser i 	tilbudet. Første justering av priser vil finne sted i 2027 og justeres i henhold til KPI 	(totalindeksen) for 2026.</a:t>
          </a:r>
        </a:p>
        <a:p>
          <a:endParaRPr lang="nb-NO" sz="1100"/>
        </a:p>
      </xdr:txBody>
    </xdr:sp>
    <xdr:clientData/>
  </xdr:oneCellAnchor>
  <xdr:oneCellAnchor>
    <xdr:from>
      <xdr:col>1</xdr:col>
      <xdr:colOff>0</xdr:colOff>
      <xdr:row>13</xdr:row>
      <xdr:rowOff>12699</xdr:rowOff>
    </xdr:from>
    <xdr:ext cx="6559550" cy="606426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7270051-8555-46BC-89E4-9DE49F3E10BE}"/>
            </a:ext>
          </a:extLst>
        </xdr:cNvPr>
        <xdr:cNvSpPr txBox="1"/>
      </xdr:nvSpPr>
      <xdr:spPr>
        <a:xfrm>
          <a:off x="314325" y="2651124"/>
          <a:ext cx="6559550" cy="60642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skal gi en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 for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prøvetaking per stasjon innad i en havn, avhengig av om alternativ A, B eller C skal brukes.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 skal inkludere alle kostnader forbundet med innsamling av prøver for eksempel båtleie, opparbeiding/konservering av prøver in situ, transport av prøver til laboratorie osv.</a:t>
          </a:r>
          <a:endParaRPr lang="nb-NO">
            <a:effectLst/>
          </a:endParaRPr>
        </a:p>
        <a:p>
          <a:endParaRPr lang="nb-NO" sz="1100" i="1"/>
        </a:p>
      </xdr:txBody>
    </xdr:sp>
    <xdr:clientData/>
  </xdr:oneCellAnchor>
  <xdr:oneCellAnchor>
    <xdr:from>
      <xdr:col>1</xdr:col>
      <xdr:colOff>0</xdr:colOff>
      <xdr:row>51</xdr:row>
      <xdr:rowOff>19050</xdr:rowOff>
    </xdr:from>
    <xdr:ext cx="8388350" cy="476250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E3BF5042-D1C5-4B42-8DA6-5B7578D4D474}"/>
            </a:ext>
          </a:extLst>
        </xdr:cNvPr>
        <xdr:cNvSpPr txBox="1"/>
      </xdr:nvSpPr>
      <xdr:spPr>
        <a:xfrm>
          <a:off x="314325" y="10477500"/>
          <a:ext cx="8388350" cy="476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Tibyder skal fylle inn priser for de ulike parameterene som skal analyseres/opparbeides. Prisen skal inkludere alle prøvene som skal opparbeides/analyseres innenfor hver kategori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 henhold til Kundens beskrivelse av oppdraget.</a:t>
          </a:r>
          <a:endParaRPr lang="nb-NO" sz="1100" i="1"/>
        </a:p>
      </xdr:txBody>
    </xdr:sp>
    <xdr:clientData/>
  </xdr:oneCellAnchor>
  <xdr:oneCellAnchor>
    <xdr:from>
      <xdr:col>1</xdr:col>
      <xdr:colOff>0</xdr:colOff>
      <xdr:row>66</xdr:row>
      <xdr:rowOff>12700</xdr:rowOff>
    </xdr:from>
    <xdr:ext cx="5689600" cy="501650"/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E8254F57-3D70-435E-A5C7-D2132619928F}"/>
            </a:ext>
          </a:extLst>
        </xdr:cNvPr>
        <xdr:cNvSpPr txBox="1"/>
      </xdr:nvSpPr>
      <xdr:spPr>
        <a:xfrm>
          <a:off x="314325" y="15357475"/>
          <a:ext cx="5689600" cy="501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i Pristabell 3 gi kostnader for rapportering. Se Kundens beskrivelse av oppdraget for nærmere beskrivelse av rapporteringen.</a:t>
          </a:r>
        </a:p>
      </xdr:txBody>
    </xdr:sp>
    <xdr:clientData/>
  </xdr:oneCellAnchor>
  <xdr:oneCellAnchor>
    <xdr:from>
      <xdr:col>1</xdr:col>
      <xdr:colOff>0</xdr:colOff>
      <xdr:row>74</xdr:row>
      <xdr:rowOff>25400</xdr:rowOff>
    </xdr:from>
    <xdr:ext cx="5816600" cy="482600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2EE45AF2-284A-49A9-8144-B30D1CBFD195}"/>
            </a:ext>
          </a:extLst>
        </xdr:cNvPr>
        <xdr:cNvSpPr txBox="1"/>
      </xdr:nvSpPr>
      <xdr:spPr>
        <a:xfrm>
          <a:off x="314325" y="17884775"/>
          <a:ext cx="5816600" cy="482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i Pristabell 4 fylle inn beskrivelse av og kostnader for ulike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administrasjonsoppgaver. </a:t>
          </a:r>
        </a:p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er mulig å legge til flere rader dersom det er behov for å spesifisere flere administrasjonsoppgaver. </a:t>
          </a:r>
        </a:p>
        <a:p>
          <a:endParaRPr lang="nb-NO" sz="1100" b="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0</xdr:colOff>
      <xdr:row>82</xdr:row>
      <xdr:rowOff>76200</xdr:rowOff>
    </xdr:from>
    <xdr:ext cx="6731000" cy="641350"/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A0C73A42-3FD6-4FE8-8EC2-4B3A48ED9FA5}"/>
            </a:ext>
          </a:extLst>
        </xdr:cNvPr>
        <xdr:cNvSpPr txBox="1"/>
      </xdr:nvSpPr>
      <xdr:spPr>
        <a:xfrm>
          <a:off x="314325" y="20697825"/>
          <a:ext cx="6731000" cy="641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Opsjoner er tilleggsytelser til grunnprogrammet, og står ikke i prioritert rekkefølge. Kunden kan velge å iverksette ingen, flere eller deler av opsjonene. Opsjoner kan iverksettes i ett eller flere år i utlysningsperioden. I Pristabellene skal tilbyder synliggjøre kostnader forbundet med opsjoner. Se Vedlegg B for nærmere beskrivelser av opsjonene.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6731000" cy="33020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FE56A88-BB1B-4D2C-AECB-8918DA4C76E1}"/>
            </a:ext>
          </a:extLst>
        </xdr:cNvPr>
        <xdr:cNvSpPr txBox="1"/>
      </xdr:nvSpPr>
      <xdr:spPr>
        <a:xfrm>
          <a:off x="419100" y="381000"/>
          <a:ext cx="6731000" cy="3302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Pristabell 6 fylles ut av seg selv basert på pristabell 2 og summerer alle utgiftene for feltarbeid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og analyser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fordelt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på år.</a:t>
          </a:r>
          <a:endParaRPr lang="nb-NO" sz="1100" b="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13</xdr:col>
      <xdr:colOff>31750</xdr:colOff>
      <xdr:row>1</xdr:row>
      <xdr:rowOff>7937</xdr:rowOff>
    </xdr:from>
    <xdr:ext cx="6731000" cy="468313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5267C37-721A-431D-8ECB-F02D8E42FB71}"/>
            </a:ext>
          </a:extLst>
        </xdr:cNvPr>
        <xdr:cNvSpPr txBox="1"/>
      </xdr:nvSpPr>
      <xdr:spPr>
        <a:xfrm>
          <a:off x="9699625" y="369887"/>
          <a:ext cx="6731000" cy="4683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Pristabell 7 fylles ut av seg selv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og summerer alle utgiftene for gjennomføring av overvåkningen fordelt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på år.</a:t>
          </a:r>
        </a:p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Tall i parantes angir hvilken pristabell beløpene er hentet fra.</a:t>
          </a:r>
        </a:p>
      </xdr:txBody>
    </xdr:sp>
    <xdr:clientData/>
  </xdr:oneCellAnchor>
  <xdr:oneCellAnchor>
    <xdr:from>
      <xdr:col>13</xdr:col>
      <xdr:colOff>9525</xdr:colOff>
      <xdr:row>27</xdr:row>
      <xdr:rowOff>17462</xdr:rowOff>
    </xdr:from>
    <xdr:ext cx="6864350" cy="468313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B090AB17-767E-44BF-AF98-2242CAFACA86}"/>
            </a:ext>
          </a:extLst>
        </xdr:cNvPr>
        <xdr:cNvSpPr txBox="1"/>
      </xdr:nvSpPr>
      <xdr:spPr>
        <a:xfrm>
          <a:off x="9677400" y="6808787"/>
          <a:ext cx="6864350" cy="4683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Denne summen inkluderer priser for gjennomføring av grunnprogram og opsjoner i hele perioden 2026-2031. Konkurransesummen vil kun bli brukt i konkurransefasen. Tallene i parentes angir hvilken pristabell tallene er hentet fra.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EEC0-0462-4D9D-B634-98EEAE8850E5}">
  <dimension ref="B7:Q100"/>
  <sheetViews>
    <sheetView showGridLines="0" topLeftCell="A67" workbookViewId="0">
      <selection activeCell="C40" sqref="C40"/>
    </sheetView>
  </sheetViews>
  <sheetFormatPr defaultColWidth="11.42578125" defaultRowHeight="14.45"/>
  <cols>
    <col min="1" max="1" width="4.7109375" customWidth="1"/>
    <col min="2" max="2" width="36.140625" customWidth="1"/>
    <col min="3" max="3" width="22.28515625" bestFit="1" customWidth="1"/>
    <col min="4" max="4" width="19.7109375" customWidth="1"/>
    <col min="5" max="5" width="17.7109375" customWidth="1"/>
    <col min="6" max="6" width="12.42578125" customWidth="1"/>
    <col min="7" max="7" width="12" customWidth="1"/>
    <col min="8" max="10" width="11.28515625" bestFit="1" customWidth="1"/>
    <col min="15" max="15" width="14.7109375" customWidth="1"/>
  </cols>
  <sheetData>
    <row r="7" spans="2:7">
      <c r="B7" s="41"/>
    </row>
    <row r="8" spans="2:7">
      <c r="B8" s="41"/>
    </row>
    <row r="9" spans="2:7">
      <c r="B9" s="41"/>
    </row>
    <row r="10" spans="2:7">
      <c r="B10" s="41"/>
    </row>
    <row r="11" spans="2:7" ht="21">
      <c r="B11" s="42" t="s">
        <v>0</v>
      </c>
    </row>
    <row r="12" spans="2:7">
      <c r="B12" s="41"/>
    </row>
    <row r="13" spans="2:7" s="43" customFormat="1" ht="21.6" thickBot="1">
      <c r="B13" s="1" t="s">
        <v>1</v>
      </c>
      <c r="E13" s="44"/>
      <c r="F13" s="44"/>
    </row>
    <row r="14" spans="2:7" s="45" customFormat="1" ht="52.5" customHeight="1">
      <c r="B14" s="46"/>
      <c r="E14" s="47"/>
      <c r="F14" s="48"/>
    </row>
    <row r="15" spans="2:7">
      <c r="B15" s="49" t="s">
        <v>2</v>
      </c>
      <c r="C15" s="49" t="s">
        <v>3</v>
      </c>
      <c r="D15" s="49" t="s">
        <v>4</v>
      </c>
      <c r="E15" s="49" t="s">
        <v>5</v>
      </c>
      <c r="F15" s="5"/>
    </row>
    <row r="16" spans="2:7">
      <c r="B16" s="79" t="s">
        <v>6</v>
      </c>
      <c r="C16" s="50"/>
      <c r="D16" s="50"/>
      <c r="E16" s="50"/>
      <c r="F16" s="51"/>
      <c r="G16" s="5"/>
    </row>
    <row r="17" spans="2:7">
      <c r="B17" s="79" t="s">
        <v>7</v>
      </c>
      <c r="C17" s="50"/>
      <c r="D17" s="50"/>
      <c r="E17" s="50"/>
      <c r="F17" s="5"/>
      <c r="G17" s="5"/>
    </row>
    <row r="18" spans="2:7">
      <c r="B18" s="79" t="s">
        <v>8</v>
      </c>
      <c r="C18" s="50"/>
      <c r="D18" s="50"/>
      <c r="E18" s="50"/>
      <c r="F18" s="5"/>
      <c r="G18" s="5"/>
    </row>
    <row r="19" spans="2:7">
      <c r="B19" s="79" t="s">
        <v>9</v>
      </c>
      <c r="C19" s="50"/>
      <c r="D19" s="50"/>
      <c r="E19" s="50"/>
      <c r="F19" s="5"/>
      <c r="G19" s="5"/>
    </row>
    <row r="20" spans="2:7">
      <c r="B20" s="79" t="s">
        <v>10</v>
      </c>
      <c r="C20" s="50"/>
      <c r="D20" s="50"/>
      <c r="E20" s="50"/>
      <c r="F20" s="5"/>
      <c r="G20" s="5"/>
    </row>
    <row r="21" spans="2:7">
      <c r="B21" s="79" t="s">
        <v>11</v>
      </c>
      <c r="C21" s="50"/>
      <c r="D21" s="50"/>
      <c r="E21" s="50"/>
      <c r="F21" s="5"/>
      <c r="G21" s="5"/>
    </row>
    <row r="22" spans="2:7">
      <c r="B22" s="79" t="s">
        <v>12</v>
      </c>
      <c r="C22" s="50"/>
      <c r="D22" s="50"/>
      <c r="E22" s="50"/>
      <c r="F22" s="5"/>
      <c r="G22" s="5"/>
    </row>
    <row r="23" spans="2:7">
      <c r="B23" s="79" t="s">
        <v>13</v>
      </c>
      <c r="C23" s="50"/>
      <c r="D23" s="50"/>
      <c r="E23" s="50"/>
      <c r="F23" s="5"/>
      <c r="G23" s="5"/>
    </row>
    <row r="24" spans="2:7">
      <c r="B24" s="79" t="s">
        <v>14</v>
      </c>
      <c r="C24" s="50"/>
      <c r="D24" s="50"/>
      <c r="E24" s="50"/>
      <c r="F24" s="5"/>
      <c r="G24" s="5"/>
    </row>
    <row r="25" spans="2:7">
      <c r="B25" s="79" t="s">
        <v>15</v>
      </c>
      <c r="C25" s="50"/>
      <c r="D25" s="50"/>
      <c r="E25" s="50"/>
      <c r="F25" s="5"/>
      <c r="G25" s="5"/>
    </row>
    <row r="26" spans="2:7">
      <c r="B26" s="79" t="s">
        <v>16</v>
      </c>
      <c r="C26" s="50"/>
      <c r="D26" s="50"/>
      <c r="E26" s="50"/>
      <c r="F26" s="5"/>
      <c r="G26" s="5"/>
    </row>
    <row r="27" spans="2:7">
      <c r="B27" s="79" t="s">
        <v>17</v>
      </c>
      <c r="C27" s="50"/>
      <c r="D27" s="50"/>
      <c r="E27" s="50"/>
      <c r="F27" s="5"/>
      <c r="G27" s="5"/>
    </row>
    <row r="28" spans="2:7">
      <c r="B28" s="79" t="s">
        <v>18</v>
      </c>
      <c r="C28" s="50"/>
      <c r="D28" s="50"/>
      <c r="E28" s="50"/>
      <c r="F28" s="5"/>
      <c r="G28" s="5"/>
    </row>
    <row r="29" spans="2:7">
      <c r="B29" s="79" t="s">
        <v>19</v>
      </c>
      <c r="C29" s="50"/>
      <c r="D29" s="50"/>
      <c r="E29" s="50"/>
      <c r="F29" s="5"/>
      <c r="G29" s="5"/>
    </row>
    <row r="30" spans="2:7">
      <c r="B30" s="79" t="s">
        <v>20</v>
      </c>
      <c r="C30" s="50"/>
      <c r="D30" s="50"/>
      <c r="E30" s="50"/>
      <c r="F30" s="5"/>
      <c r="G30" s="5"/>
    </row>
    <row r="31" spans="2:7">
      <c r="B31" s="79" t="s">
        <v>21</v>
      </c>
      <c r="C31" s="50"/>
      <c r="D31" s="50"/>
      <c r="E31" s="50"/>
    </row>
    <row r="32" spans="2:7">
      <c r="B32" s="79" t="s">
        <v>22</v>
      </c>
      <c r="C32" s="50"/>
      <c r="D32" s="50"/>
      <c r="E32" s="50"/>
    </row>
    <row r="33" spans="2:5" ht="16.5" customHeight="1">
      <c r="B33" s="79" t="s">
        <v>23</v>
      </c>
      <c r="C33" s="50"/>
      <c r="D33" s="50"/>
      <c r="E33" s="50"/>
    </row>
    <row r="34" spans="2:5">
      <c r="B34" s="79" t="s">
        <v>24</v>
      </c>
      <c r="C34" s="50"/>
      <c r="D34" s="50"/>
      <c r="E34" s="50"/>
    </row>
    <row r="35" spans="2:5">
      <c r="B35" s="79" t="s">
        <v>25</v>
      </c>
      <c r="C35" s="50"/>
      <c r="D35" s="50"/>
      <c r="E35" s="50"/>
    </row>
    <row r="36" spans="2:5">
      <c r="B36" s="79" t="s">
        <v>26</v>
      </c>
      <c r="C36" s="50"/>
      <c r="D36" s="50"/>
      <c r="E36" s="50"/>
    </row>
    <row r="37" spans="2:5">
      <c r="B37" s="79" t="s">
        <v>27</v>
      </c>
      <c r="C37" s="50"/>
      <c r="D37" s="50"/>
      <c r="E37" s="50"/>
    </row>
    <row r="38" spans="2:5">
      <c r="B38" s="79" t="s">
        <v>28</v>
      </c>
      <c r="C38" s="50"/>
      <c r="D38" s="50"/>
      <c r="E38" s="50"/>
    </row>
    <row r="39" spans="2:5">
      <c r="B39" s="79" t="s">
        <v>29</v>
      </c>
      <c r="C39" s="50"/>
      <c r="D39" s="50"/>
      <c r="E39" s="50"/>
    </row>
    <row r="40" spans="2:5">
      <c r="B40" s="79" t="s">
        <v>30</v>
      </c>
      <c r="C40" s="50"/>
      <c r="D40" s="50"/>
      <c r="E40" s="50"/>
    </row>
    <row r="41" spans="2:5">
      <c r="B41" s="79" t="s">
        <v>31</v>
      </c>
      <c r="C41" s="50"/>
      <c r="D41" s="50"/>
      <c r="E41" s="50"/>
    </row>
    <row r="42" spans="2:5">
      <c r="B42" s="79" t="s">
        <v>32</v>
      </c>
      <c r="C42" s="50"/>
      <c r="D42" s="50"/>
      <c r="E42" s="50"/>
    </row>
    <row r="43" spans="2:5">
      <c r="B43" s="79" t="s">
        <v>33</v>
      </c>
      <c r="C43" s="50"/>
      <c r="D43" s="50"/>
      <c r="E43" s="50"/>
    </row>
    <row r="44" spans="2:5">
      <c r="B44" s="79" t="s">
        <v>34</v>
      </c>
      <c r="C44" s="50"/>
      <c r="D44" s="50"/>
      <c r="E44" s="50"/>
    </row>
    <row r="45" spans="2:5">
      <c r="B45" s="79" t="s">
        <v>35</v>
      </c>
      <c r="C45" s="50"/>
      <c r="D45" s="50"/>
      <c r="E45" s="50"/>
    </row>
    <row r="46" spans="2:5">
      <c r="B46" s="79" t="s">
        <v>36</v>
      </c>
      <c r="C46" s="50"/>
      <c r="D46" s="50"/>
      <c r="E46" s="50"/>
    </row>
    <row r="47" spans="2:5">
      <c r="B47" s="79" t="s">
        <v>37</v>
      </c>
      <c r="C47" s="50"/>
      <c r="D47" s="50"/>
      <c r="E47" s="50"/>
    </row>
    <row r="48" spans="2:5">
      <c r="B48" s="79" t="s">
        <v>38</v>
      </c>
      <c r="C48" s="50"/>
      <c r="D48" s="50"/>
      <c r="E48" s="50"/>
    </row>
    <row r="49" spans="2:17">
      <c r="B49" s="79" t="s">
        <v>39</v>
      </c>
      <c r="C49" s="50"/>
      <c r="D49" s="50"/>
      <c r="E49" s="50"/>
    </row>
    <row r="50" spans="2:17">
      <c r="B50" s="56"/>
      <c r="C50" s="57"/>
      <c r="D50" s="53"/>
      <c r="E50" s="54"/>
      <c r="F50" s="55"/>
      <c r="N50" s="58"/>
      <c r="O50" s="59"/>
      <c r="P50" s="60"/>
      <c r="Q50" s="60"/>
    </row>
    <row r="51" spans="2:17" s="43" customFormat="1" ht="21.6" thickBot="1">
      <c r="B51" s="1" t="s">
        <v>40</v>
      </c>
    </row>
    <row r="52" spans="2:17" s="45" customFormat="1" ht="44.25" customHeight="1">
      <c r="B52" s="46"/>
    </row>
    <row r="53" spans="2:17" s="53" customFormat="1" ht="14.25" customHeight="1">
      <c r="B53" s="49" t="s">
        <v>41</v>
      </c>
      <c r="C53" s="49" t="s">
        <v>42</v>
      </c>
    </row>
    <row r="54" spans="2:17" s="53" customFormat="1" ht="14.25" customHeight="1">
      <c r="B54" s="102" t="s">
        <v>43</v>
      </c>
      <c r="C54" s="103"/>
    </row>
    <row r="55" spans="2:17" s="53" customFormat="1" ht="14.25" customHeight="1">
      <c r="B55" s="11" t="s">
        <v>44</v>
      </c>
      <c r="C55" s="103"/>
    </row>
    <row r="56" spans="2:17" ht="14.25" customHeight="1">
      <c r="B56" s="11" t="s">
        <v>45</v>
      </c>
      <c r="C56" s="103"/>
    </row>
    <row r="57" spans="2:17" ht="14.25" customHeight="1">
      <c r="B57" s="11" t="s">
        <v>46</v>
      </c>
      <c r="C57" s="103"/>
    </row>
    <row r="58" spans="2:17" ht="14.25" customHeight="1">
      <c r="B58" s="62" t="s">
        <v>47</v>
      </c>
      <c r="C58" s="103"/>
      <c r="H58" s="61"/>
    </row>
    <row r="59" spans="2:17" ht="14.25" customHeight="1">
      <c r="B59" s="62" t="s">
        <v>48</v>
      </c>
      <c r="C59" s="103"/>
      <c r="H59" s="61"/>
    </row>
    <row r="60" spans="2:17" ht="14.25" customHeight="1">
      <c r="B60" s="62" t="s">
        <v>49</v>
      </c>
      <c r="C60" s="103"/>
    </row>
    <row r="61" spans="2:17" ht="14.25" customHeight="1">
      <c r="B61" s="52" t="s">
        <v>50</v>
      </c>
      <c r="C61" s="103"/>
    </row>
    <row r="62" spans="2:17" ht="14.25" customHeight="1">
      <c r="B62" s="52" t="s">
        <v>51</v>
      </c>
      <c r="C62" s="103"/>
    </row>
    <row r="63" spans="2:17" ht="14.25" customHeight="1">
      <c r="B63" s="62" t="s">
        <v>52</v>
      </c>
      <c r="C63" s="103"/>
    </row>
    <row r="64" spans="2:17" ht="14.25" customHeight="1">
      <c r="B64" s="62" t="s">
        <v>53</v>
      </c>
      <c r="C64" s="103"/>
    </row>
    <row r="66" spans="2:7" s="1" customFormat="1" ht="21.6" thickBot="1">
      <c r="B66" s="1" t="s">
        <v>54</v>
      </c>
    </row>
    <row r="67" spans="2:7" s="46" customFormat="1" ht="41.65" customHeight="1"/>
    <row r="68" spans="2:7">
      <c r="B68" s="63" t="s">
        <v>55</v>
      </c>
      <c r="C68" s="8" t="s">
        <v>42</v>
      </c>
      <c r="D68" s="8" t="s">
        <v>56</v>
      </c>
      <c r="E68" s="8" t="s">
        <v>57</v>
      </c>
    </row>
    <row r="69" spans="2:7">
      <c r="B69" s="64" t="s">
        <v>58</v>
      </c>
      <c r="C69" s="65"/>
      <c r="D69" s="66">
        <v>1</v>
      </c>
      <c r="E69" s="66">
        <f>C69*D69</f>
        <v>0</v>
      </c>
    </row>
    <row r="70" spans="2:7" ht="15" customHeight="1">
      <c r="B70" s="64" t="s">
        <v>59</v>
      </c>
      <c r="C70" s="65"/>
      <c r="D70" s="66">
        <v>1</v>
      </c>
      <c r="E70" s="66">
        <f t="shared" ref="E70:E71" si="0">C70*D70</f>
        <v>0</v>
      </c>
    </row>
    <row r="71" spans="2:7">
      <c r="B71" s="67" t="s">
        <v>60</v>
      </c>
      <c r="C71" s="65"/>
      <c r="D71" s="66">
        <v>1</v>
      </c>
      <c r="E71" s="66">
        <f t="shared" si="0"/>
        <v>0</v>
      </c>
    </row>
    <row r="72" spans="2:7">
      <c r="B72" s="69" t="s">
        <v>61</v>
      </c>
      <c r="C72" s="70">
        <f>SUM(C69:C71)</f>
        <v>0</v>
      </c>
      <c r="D72" s="70"/>
      <c r="E72" s="70">
        <f>SUM(E69:E71)</f>
        <v>0</v>
      </c>
    </row>
    <row r="73" spans="2:7">
      <c r="B73" s="71"/>
      <c r="C73" s="72"/>
      <c r="D73" s="72"/>
      <c r="E73" s="72"/>
    </row>
    <row r="74" spans="2:7" s="74" customFormat="1" ht="21.6" thickBot="1">
      <c r="B74" s="1" t="s">
        <v>62</v>
      </c>
      <c r="C74" s="73"/>
      <c r="D74" s="73"/>
      <c r="E74" s="73"/>
    </row>
    <row r="75" spans="2:7" ht="46.15" customHeight="1">
      <c r="C75" s="72"/>
      <c r="D75" s="72"/>
      <c r="E75" s="72"/>
    </row>
    <row r="76" spans="2:7">
      <c r="B76" s="9" t="s">
        <v>55</v>
      </c>
      <c r="C76" s="75" t="s">
        <v>42</v>
      </c>
      <c r="D76" s="75" t="s">
        <v>56</v>
      </c>
      <c r="E76" s="75" t="s">
        <v>57</v>
      </c>
    </row>
    <row r="77" spans="2:7">
      <c r="B77" s="11" t="s">
        <v>63</v>
      </c>
      <c r="C77" s="77"/>
      <c r="D77" s="12">
        <v>1</v>
      </c>
      <c r="E77" s="12">
        <f>C77*D77</f>
        <v>0</v>
      </c>
      <c r="G77" s="68"/>
    </row>
    <row r="78" spans="2:7">
      <c r="B78" s="11" t="s">
        <v>64</v>
      </c>
      <c r="C78" s="77"/>
      <c r="D78" s="12">
        <v>1</v>
      </c>
      <c r="E78" s="12">
        <f t="shared" ref="E78:E79" si="1">C78*D78</f>
        <v>0</v>
      </c>
    </row>
    <row r="79" spans="2:7">
      <c r="B79" s="11" t="s">
        <v>65</v>
      </c>
      <c r="C79" s="77"/>
      <c r="D79" s="12">
        <v>1</v>
      </c>
      <c r="E79" s="12">
        <f t="shared" si="1"/>
        <v>0</v>
      </c>
    </row>
    <row r="80" spans="2:7">
      <c r="B80" s="20" t="s">
        <v>61</v>
      </c>
      <c r="C80" s="76">
        <f>SUM(C77:C79)</f>
        <v>0</v>
      </c>
      <c r="D80" s="76"/>
      <c r="E80" s="76">
        <f>SUM(E77:E79)</f>
        <v>0</v>
      </c>
      <c r="F80" s="72"/>
    </row>
    <row r="81" spans="2:7">
      <c r="C81" s="5"/>
      <c r="D81" s="5"/>
      <c r="E81" s="5"/>
      <c r="F81" s="72"/>
    </row>
    <row r="82" spans="2:7" s="1" customFormat="1" ht="21.6" thickBot="1">
      <c r="B82" s="1" t="s">
        <v>66</v>
      </c>
    </row>
    <row r="83" spans="2:7" s="46" customFormat="1" ht="57.6" customHeight="1">
      <c r="B83" s="78"/>
    </row>
    <row r="84" spans="2:7">
      <c r="B84" s="9" t="s">
        <v>67</v>
      </c>
      <c r="C84" s="75" t="s">
        <v>68</v>
      </c>
      <c r="D84" s="75" t="s">
        <v>69</v>
      </c>
      <c r="E84" s="75" t="s">
        <v>70</v>
      </c>
    </row>
    <row r="85" spans="2:7">
      <c r="B85" s="11" t="s">
        <v>71</v>
      </c>
      <c r="C85" s="77"/>
      <c r="D85" s="12">
        <v>100</v>
      </c>
      <c r="E85" s="12">
        <f>C85*D85</f>
        <v>0</v>
      </c>
    </row>
    <row r="86" spans="2:7">
      <c r="B86" s="71"/>
      <c r="C86" s="72"/>
      <c r="D86" s="72"/>
      <c r="E86" s="72"/>
      <c r="F86" s="72"/>
    </row>
    <row r="87" spans="2:7">
      <c r="B87" s="9" t="s">
        <v>72</v>
      </c>
      <c r="C87" s="75" t="s">
        <v>73</v>
      </c>
      <c r="D87" s="75" t="s">
        <v>74</v>
      </c>
      <c r="E87" s="75" t="s">
        <v>75</v>
      </c>
      <c r="F87" s="9" t="s">
        <v>76</v>
      </c>
    </row>
    <row r="88" spans="2:7">
      <c r="B88" s="11" t="s">
        <v>77</v>
      </c>
      <c r="C88" s="77"/>
      <c r="D88" s="113">
        <v>3</v>
      </c>
      <c r="E88" s="12">
        <f>C88*D88</f>
        <v>0</v>
      </c>
      <c r="F88" s="12">
        <f>E88*5</f>
        <v>0</v>
      </c>
    </row>
    <row r="89" spans="2:7">
      <c r="B89" s="11" t="s">
        <v>78</v>
      </c>
      <c r="C89" s="77"/>
      <c r="D89" s="113">
        <v>5</v>
      </c>
      <c r="E89" s="12">
        <f>C89*D89</f>
        <v>0</v>
      </c>
      <c r="F89" s="12">
        <f t="shared" ref="F89:F92" si="2">E89*5</f>
        <v>0</v>
      </c>
    </row>
    <row r="90" spans="2:7">
      <c r="B90" s="11" t="s">
        <v>79</v>
      </c>
      <c r="C90" s="77"/>
      <c r="D90" s="113">
        <v>5</v>
      </c>
      <c r="E90" s="12">
        <f t="shared" ref="E90" si="3">C90*D90</f>
        <v>0</v>
      </c>
      <c r="F90" s="12">
        <f t="shared" si="2"/>
        <v>0</v>
      </c>
    </row>
    <row r="91" spans="2:7">
      <c r="B91" s="11" t="s">
        <v>80</v>
      </c>
      <c r="C91" s="77"/>
      <c r="D91" s="113">
        <v>3</v>
      </c>
      <c r="E91" s="12">
        <f>C91*D91</f>
        <v>0</v>
      </c>
      <c r="F91" s="12">
        <f t="shared" si="2"/>
        <v>0</v>
      </c>
    </row>
    <row r="92" spans="2:7" s="71" customFormat="1">
      <c r="B92" s="11" t="s">
        <v>81</v>
      </c>
      <c r="C92" s="77"/>
      <c r="D92" s="113">
        <v>3</v>
      </c>
      <c r="E92" s="12">
        <f>C92*D92</f>
        <v>0</v>
      </c>
      <c r="F92" s="12">
        <f t="shared" si="2"/>
        <v>0</v>
      </c>
      <c r="G92" s="5"/>
    </row>
    <row r="93" spans="2:7">
      <c r="B93" s="20" t="s">
        <v>61</v>
      </c>
      <c r="C93" s="21"/>
      <c r="D93" s="21"/>
      <c r="E93" s="21">
        <f>SUM(E88:E92)</f>
        <v>0</v>
      </c>
      <c r="F93" s="21">
        <f>SUM(F88:F92)</f>
        <v>0</v>
      </c>
    </row>
    <row r="100" spans="2:6" s="71" customFormat="1">
      <c r="B100"/>
      <c r="C100"/>
      <c r="D100"/>
      <c r="E100"/>
      <c r="F10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8A71D-284D-44F5-BA2F-4383F1923C00}">
  <dimension ref="B1:BJ589"/>
  <sheetViews>
    <sheetView showGridLines="0" tabSelected="1" topLeftCell="A5" workbookViewId="0">
      <selection activeCell="P34" sqref="P34"/>
    </sheetView>
  </sheetViews>
  <sheetFormatPr defaultColWidth="11.42578125" defaultRowHeight="14.45"/>
  <cols>
    <col min="1" max="1" width="6.28515625" style="5" customWidth="1"/>
    <col min="2" max="2" width="11" bestFit="1" customWidth="1"/>
    <col min="3" max="3" width="36.28515625" style="5" customWidth="1"/>
    <col min="4" max="4" width="5.85546875" style="87" customWidth="1"/>
    <col min="5" max="5" width="6.140625" style="5" customWidth="1"/>
    <col min="6" max="6" width="5.7109375" style="97" customWidth="1"/>
    <col min="7" max="7" width="7" style="6" customWidth="1"/>
    <col min="8" max="12" width="10.42578125" style="16" customWidth="1"/>
    <col min="13" max="13" width="7.42578125" style="5" customWidth="1"/>
    <col min="14" max="14" width="42.85546875" customWidth="1"/>
    <col min="15" max="19" width="12" style="5" customWidth="1"/>
    <col min="20" max="20" width="14.7109375" style="5" customWidth="1"/>
    <col min="21" max="21" width="11.42578125" style="5"/>
    <col min="22" max="23" width="22.28515625" style="5" customWidth="1"/>
    <col min="24" max="24" width="31.28515625" style="5" bestFit="1" customWidth="1"/>
    <col min="25" max="29" width="11.42578125" style="5"/>
    <col min="30" max="30" width="17.28515625" style="5" bestFit="1" customWidth="1"/>
    <col min="31" max="16384" width="11.42578125" style="5"/>
  </cols>
  <sheetData>
    <row r="1" spans="2:23" s="2" customFormat="1" ht="29.1" customHeight="1" thickBot="1">
      <c r="B1" s="1" t="s">
        <v>82</v>
      </c>
      <c r="D1" s="86"/>
      <c r="F1" s="96"/>
      <c r="G1" s="3"/>
      <c r="N1" s="4" t="s">
        <v>83</v>
      </c>
    </row>
    <row r="2" spans="2:23" ht="40.5" customHeight="1">
      <c r="H2" s="5"/>
      <c r="I2" s="5"/>
      <c r="J2" s="5"/>
      <c r="K2" s="5"/>
      <c r="L2" s="5"/>
      <c r="V2" s="7"/>
      <c r="W2" s="7"/>
    </row>
    <row r="3" spans="2:23" ht="16.5" customHeight="1">
      <c r="B3" s="131" t="s">
        <v>2</v>
      </c>
      <c r="C3" s="129" t="s">
        <v>84</v>
      </c>
      <c r="D3" s="123" t="s">
        <v>74</v>
      </c>
      <c r="E3" s="124"/>
      <c r="F3" s="125"/>
      <c r="G3" s="127" t="s">
        <v>85</v>
      </c>
      <c r="H3" s="126" t="s">
        <v>86</v>
      </c>
      <c r="I3" s="126"/>
      <c r="J3" s="126"/>
      <c r="K3" s="126"/>
      <c r="L3" s="126"/>
      <c r="V3" s="7"/>
      <c r="W3" s="7"/>
    </row>
    <row r="4" spans="2:23">
      <c r="B4" s="132"/>
      <c r="C4" s="130"/>
      <c r="D4" s="101" t="s">
        <v>87</v>
      </c>
      <c r="E4" s="101" t="s">
        <v>88</v>
      </c>
      <c r="F4" s="101" t="s">
        <v>89</v>
      </c>
      <c r="G4" s="128"/>
      <c r="H4" s="9">
        <v>2026</v>
      </c>
      <c r="I4" s="9">
        <v>2027</v>
      </c>
      <c r="J4" s="9">
        <v>2028</v>
      </c>
      <c r="K4" s="9">
        <v>2029</v>
      </c>
      <c r="L4" s="9">
        <v>2030</v>
      </c>
      <c r="N4" s="9" t="s">
        <v>90</v>
      </c>
      <c r="O4" s="9">
        <v>2026</v>
      </c>
      <c r="P4" s="9">
        <v>2027</v>
      </c>
      <c r="Q4" s="9">
        <v>2028</v>
      </c>
      <c r="R4" s="9">
        <v>2029</v>
      </c>
      <c r="S4" s="9">
        <v>2030</v>
      </c>
    </row>
    <row r="5" spans="2:23" ht="14.45" customHeight="1">
      <c r="B5" s="115" t="s">
        <v>91</v>
      </c>
      <c r="C5" s="107" t="s">
        <v>92</v>
      </c>
      <c r="D5" s="104">
        <v>3</v>
      </c>
      <c r="E5" s="37"/>
      <c r="F5" s="88"/>
      <c r="G5" s="38">
        <v>1</v>
      </c>
      <c r="H5" s="10">
        <f>$G5*(($D5*Enhetspriser!$C$16)+(Grunnprogram!$E5*Enhetspriser!$D$16)+(Grunnprogram!$F5*Enhetspriser!$E$16))</f>
        <v>0</v>
      </c>
      <c r="I5" s="10"/>
      <c r="J5" s="10"/>
      <c r="K5" s="10"/>
      <c r="L5" s="10">
        <f>$G5*(($D5*Enhetspriser!$C$16)+(Grunnprogram!$E5*Enhetspriser!$D$16)+(Grunnprogram!$F5*Enhetspriser!$E$16))</f>
        <v>0</v>
      </c>
      <c r="N5" s="11" t="s">
        <v>93</v>
      </c>
      <c r="O5" s="114">
        <f>H5+H17+H29+H41+H65+H53+H77+H89+H101+H113+H125+H137+H149+H161+H173+H185+H197+H209+H221+H233+H245+H257+H269+H281+H293+H305+H317+H329+H341+H353+H365+H377+H389+H401</f>
        <v>0</v>
      </c>
      <c r="P5" s="114">
        <f>I5+I17+I29+I41+I65+I53+I77+I89+I101+I113+I125+I137+I149+I161+I173+I185+I197+I209+I221+I233+I245+I257+I269+I281+I293+I305+I317+I329+I341+I353+I365+I377+I389+I401</f>
        <v>0</v>
      </c>
      <c r="Q5" s="114">
        <f>J5+J17+J29+J41+J65+J53+J77+J89+J101+J113+J125+J137+J149+J161+J173+J185+J197+J209+J221+J233+J245+J257+J269+J281+J293+J305+J317+J329+J341+J353+J365+J377+J389+J401</f>
        <v>0</v>
      </c>
      <c r="R5" s="114">
        <f>K5+K17+K29+K41+K65+K53+K77+K89+K101+K113+K125+K137+K149+K161+K173+K185+K197+K209+K221+K233+K245+K257+K269+K281+K293+K305+K317+K329+K341+K353+K365+K377+K389+K401</f>
        <v>0</v>
      </c>
      <c r="S5" s="114">
        <f>L5+L17+L29+L41+L65+L53+L77+L89+L101+L113+L125+L137+L149+L161+L173+L185+L197+L209+L221+L233+L245+L257+L269+L281+L293+L305+L317+L329+L341+L353+L365+L377+L389+L401</f>
        <v>0</v>
      </c>
      <c r="V5" s="7"/>
      <c r="W5" s="7"/>
    </row>
    <row r="6" spans="2:23">
      <c r="B6" s="116"/>
      <c r="C6" s="108" t="s">
        <v>43</v>
      </c>
      <c r="D6" s="105">
        <v>3</v>
      </c>
      <c r="E6" s="13"/>
      <c r="F6" s="89"/>
      <c r="G6" s="15">
        <v>1</v>
      </c>
      <c r="H6" s="16">
        <f>$G6*($F6+$E6+$D6)*Enhetspriser!$C$55</f>
        <v>0</v>
      </c>
      <c r="L6" s="16">
        <f>$G6*($F6+$E6+$D6)*Enhetspriser!$C$55</f>
        <v>0</v>
      </c>
      <c r="N6" s="11" t="s">
        <v>94</v>
      </c>
      <c r="O6" s="17" cm="1">
        <f t="array" ref="O6">SUM(H6:H16+H18:H28+H30:H40+H42:H52+H54:H64+H66:H76+H78:H88+H90:H100+H102:H112+H114:H124+H126:H136+H138:H148+H150:H160+H162:H172+H174:H184+H186:H196+H198:H208+H210:H220+H222:H232+H234:H244+H246:H256+H258:H268+H270:H280+H282:H292+H294:H304+H306:H316+H318:H328+H330:H340+H342:H352+H354:H364+H366:H376+H378:H388+H390:H400+H402:H412)</f>
        <v>0</v>
      </c>
      <c r="P6" s="17" cm="1">
        <f t="array" ref="P6">SUM(I6:I16+I18:I28+I30:I40+I42:I52+I54:I64+I66:I76+I78:I88+I90:I100+I102:I112+I114:I124+I126:I136+I138:I148+I150:I160+I162:I172+I174:I184+I186:I196+I198:I208+I210:I220+I222:I232+I234:I244+I246:I256+I258:I268+I270:I280+I282:I292+I294:I304+I306:I316+I318:I328+I330:I340+I342:I352+I354:I364+I366:I376+I378:I388+I390:I400+I402:I412)</f>
        <v>0</v>
      </c>
      <c r="Q6" s="17" cm="1">
        <f t="array" ref="Q6">SUM(J6:J16+J18:J28+J30:J40+J42:J52+J54:J64+J66:J76+J78:J88+J90:J100+J102:J112+J114:J124+J126:J136+J138:J148+J150:J160+J162:J172+J174:J184+J186:J196+J198:J208+J210:J220+J222:J232+J234:J244+J246:J256+J258:J268+J270:J280+J282:J292+J294:J304+J306:J316+J318:J328+J330:J340+J342:J352+J354:J364+J366:J376+J378:J388+J390:J400+J402:J412)</f>
        <v>0</v>
      </c>
      <c r="R6" s="17" cm="1">
        <f t="array" ref="R6">SUM(K6:K16+K18:K28+K30:K40+K42:K52+K54:K64+K66:K76+K78:K88+K90:K100+K102:K112+K114:K124+K126:K136+K138:K148+K150:K160+K162:K172+K174:K184+K186:K196+K198:K208+K210:K220+K222:K232+K234:K244+K246:K256+K258:K268+K270:K280+K282:K292+K294:K304+K306:K316+K318:K328+K330:K340+K342:K352+K354:K364+K366:K376+K378:K388+K390:K400+K402:K412)</f>
        <v>0</v>
      </c>
      <c r="S6" s="17" cm="1">
        <f t="array" ref="S6">SUM(L6:L16+L18:L28+L30:L40+L42:L52+L54:L64+L66:L76+L78:L88+L90:L100+L102:L112+L114:L124+L126:L136+L138:L148+L150:L160+L162:L172+L174:L184+L186:L196+L198:L208+L210:L220+L222:L232+L234:L244+L246:L256+L258:L268+L270:L280+L282:L292+L294:L304+L306:L316+L318:L328+L330:L340+L342:L352+L354:L364+L366:L376+L378:L388+L390:L400+L402:L412)</f>
        <v>0</v>
      </c>
    </row>
    <row r="7" spans="2:23">
      <c r="B7" s="116"/>
      <c r="C7" s="109" t="s">
        <v>44</v>
      </c>
      <c r="D7" s="105">
        <v>3</v>
      </c>
      <c r="E7" s="13"/>
      <c r="F7" s="89"/>
      <c r="G7" s="15">
        <v>1</v>
      </c>
      <c r="H7" s="16">
        <f>$G7*($F7+$E7+$D7)*Enhetspriser!$C$55</f>
        <v>0</v>
      </c>
      <c r="L7" s="16">
        <f>$G7*($F7+$E7+$D7)*Enhetspriser!$C$55</f>
        <v>0</v>
      </c>
      <c r="N7" s="20" t="s">
        <v>61</v>
      </c>
      <c r="O7" s="21">
        <f>SUM(O5:O6)</f>
        <v>0</v>
      </c>
      <c r="P7" s="21">
        <f t="shared" ref="P7:S7" si="0">SUM(P5:P6)</f>
        <v>0</v>
      </c>
      <c r="Q7" s="21">
        <f t="shared" si="0"/>
        <v>0</v>
      </c>
      <c r="R7" s="21">
        <f t="shared" si="0"/>
        <v>0</v>
      </c>
      <c r="S7" s="21">
        <f t="shared" si="0"/>
        <v>0</v>
      </c>
      <c r="V7" s="7"/>
      <c r="W7" s="7"/>
    </row>
    <row r="8" spans="2:23">
      <c r="B8" s="116"/>
      <c r="C8" s="109" t="s">
        <v>45</v>
      </c>
      <c r="D8" s="105">
        <v>3</v>
      </c>
      <c r="E8" s="18"/>
      <c r="F8" s="89"/>
      <c r="G8" s="19">
        <v>1</v>
      </c>
      <c r="H8" s="16">
        <f>$G8*($F8+$E8+$D8)*Enhetspriser!$C$55</f>
        <v>0</v>
      </c>
      <c r="L8" s="16">
        <f>$G8*($F8+$E8+$D8)*Enhetspriser!$C$55</f>
        <v>0</v>
      </c>
      <c r="V8" s="7"/>
      <c r="W8" s="7"/>
    </row>
    <row r="9" spans="2:23">
      <c r="B9" s="116"/>
      <c r="C9" s="109" t="s">
        <v>46</v>
      </c>
      <c r="D9" s="105">
        <v>3</v>
      </c>
      <c r="E9" s="18"/>
      <c r="F9" s="89"/>
      <c r="G9" s="19">
        <v>1</v>
      </c>
      <c r="H9" s="16">
        <f>$G9*($F9+$E9+$D9)*Enhetspriser!$C$55</f>
        <v>0</v>
      </c>
      <c r="L9" s="16">
        <f>$G9*($F9+$E9+$D9)*Enhetspriser!$C$55</f>
        <v>0</v>
      </c>
      <c r="N9" s="9" t="s">
        <v>95</v>
      </c>
      <c r="O9" s="9">
        <v>2026</v>
      </c>
      <c r="P9" s="9">
        <v>2027</v>
      </c>
      <c r="Q9" s="9">
        <v>2028</v>
      </c>
      <c r="R9" s="9">
        <v>2029</v>
      </c>
      <c r="S9" s="9">
        <v>2030</v>
      </c>
    </row>
    <row r="10" spans="2:23">
      <c r="B10" s="116"/>
      <c r="C10" s="110" t="s">
        <v>47</v>
      </c>
      <c r="D10" s="105">
        <v>3</v>
      </c>
      <c r="E10" s="22"/>
      <c r="F10" s="89"/>
      <c r="G10" s="19">
        <v>1</v>
      </c>
      <c r="H10" s="16">
        <f>$G10*($F10+$E10+$D10)*Enhetspriser!$C$55</f>
        <v>0</v>
      </c>
      <c r="L10" s="16">
        <f>$G10*($F10+$E10+$D10)*Enhetspriser!$C$55</f>
        <v>0</v>
      </c>
      <c r="N10" s="24" t="s">
        <v>58</v>
      </c>
      <c r="O10" s="12">
        <f>Enhetspriser!$E$69</f>
        <v>0</v>
      </c>
      <c r="P10" s="12">
        <f>Enhetspriser!$E$69</f>
        <v>0</v>
      </c>
      <c r="Q10" s="12">
        <f>Enhetspriser!$E$69</f>
        <v>0</v>
      </c>
      <c r="R10" s="12">
        <f>Enhetspriser!$E$69</f>
        <v>0</v>
      </c>
      <c r="S10" s="12">
        <f>Enhetspriser!$E$69</f>
        <v>0</v>
      </c>
      <c r="V10" s="7"/>
      <c r="W10" s="7"/>
    </row>
    <row r="11" spans="2:23">
      <c r="B11" s="116"/>
      <c r="C11" s="110" t="s">
        <v>48</v>
      </c>
      <c r="D11" s="105">
        <v>3</v>
      </c>
      <c r="E11" s="22"/>
      <c r="F11" s="89"/>
      <c r="G11" s="19">
        <v>2</v>
      </c>
      <c r="H11" s="16">
        <f>$G11*($F11+$E11+$D11)*Enhetspriser!$C$55</f>
        <v>0</v>
      </c>
      <c r="L11" s="16">
        <f>$G11*($F11+$E11+$D11)*Enhetspriser!$C$55</f>
        <v>0</v>
      </c>
      <c r="N11" s="24" t="s">
        <v>59</v>
      </c>
      <c r="O11" s="12">
        <f>Enhetspriser!$E$70</f>
        <v>0</v>
      </c>
      <c r="P11" s="12">
        <f>Enhetspriser!$E$70</f>
        <v>0</v>
      </c>
      <c r="Q11" s="12">
        <f>Enhetspriser!$E$70</f>
        <v>0</v>
      </c>
      <c r="R11" s="12">
        <f>Enhetspriser!$E$70</f>
        <v>0</v>
      </c>
      <c r="S11" s="12">
        <f>Enhetspriser!$E$70</f>
        <v>0</v>
      </c>
      <c r="V11" s="7"/>
      <c r="W11" s="7"/>
    </row>
    <row r="12" spans="2:23">
      <c r="B12" s="116"/>
      <c r="C12" s="110" t="s">
        <v>49</v>
      </c>
      <c r="D12" s="105">
        <v>3</v>
      </c>
      <c r="E12" s="22"/>
      <c r="F12" s="89"/>
      <c r="G12" s="19">
        <v>5</v>
      </c>
      <c r="H12" s="16">
        <f>$G12*($F12+$E12+$D12)*Enhetspriser!$C$55</f>
        <v>0</v>
      </c>
      <c r="L12" s="16">
        <f>$G12*($F12+$E12+$D12)*Enhetspriser!$C$55</f>
        <v>0</v>
      </c>
      <c r="N12" s="11" t="s">
        <v>60</v>
      </c>
      <c r="O12" s="12">
        <f>Enhetspriser!$E$71</f>
        <v>0</v>
      </c>
      <c r="P12" s="12">
        <f>Enhetspriser!$E$71</f>
        <v>0</v>
      </c>
      <c r="Q12" s="12">
        <f>Enhetspriser!$E$71</f>
        <v>0</v>
      </c>
      <c r="R12" s="12">
        <f>Enhetspriser!$E$71</f>
        <v>0</v>
      </c>
      <c r="S12" s="12">
        <f>Enhetspriser!$E$71</f>
        <v>0</v>
      </c>
      <c r="V12" s="7"/>
    </row>
    <row r="13" spans="2:23">
      <c r="B13" s="116"/>
      <c r="C13" s="111" t="s">
        <v>50</v>
      </c>
      <c r="D13" s="105">
        <v>3</v>
      </c>
      <c r="E13" s="22"/>
      <c r="F13" s="89"/>
      <c r="G13" s="19">
        <v>1</v>
      </c>
      <c r="H13" s="16">
        <f>$G13*($F13+$E13+$D13)*Enhetspriser!$C$55</f>
        <v>0</v>
      </c>
      <c r="L13" s="16">
        <f>$G13*($F13+$E13+$D13)*Enhetspriser!$C$55</f>
        <v>0</v>
      </c>
      <c r="N13" s="20" t="s">
        <v>61</v>
      </c>
      <c r="O13" s="21">
        <f>SUM(O10:O12)</f>
        <v>0</v>
      </c>
      <c r="P13" s="21">
        <f t="shared" ref="P13:S13" si="1">SUM(P10:P12)</f>
        <v>0</v>
      </c>
      <c r="Q13" s="21">
        <f t="shared" si="1"/>
        <v>0</v>
      </c>
      <c r="R13" s="21">
        <f t="shared" si="1"/>
        <v>0</v>
      </c>
      <c r="S13" s="21">
        <f t="shared" si="1"/>
        <v>0</v>
      </c>
      <c r="V13" s="7"/>
      <c r="W13" s="7"/>
    </row>
    <row r="14" spans="2:23">
      <c r="B14" s="116"/>
      <c r="C14" s="111" t="s">
        <v>51</v>
      </c>
      <c r="D14" s="105">
        <v>1</v>
      </c>
      <c r="E14" s="22"/>
      <c r="F14" s="89"/>
      <c r="G14" s="19">
        <v>6</v>
      </c>
      <c r="H14" s="16">
        <f>$G14*($F14+$E14+$D14)*Enhetspriser!$C$55</f>
        <v>0</v>
      </c>
      <c r="L14" s="16">
        <f>$G14*($F14+$E14+$D14)*Enhetspriser!$C$55</f>
        <v>0</v>
      </c>
    </row>
    <row r="15" spans="2:23">
      <c r="B15" s="116"/>
      <c r="C15" s="110" t="s">
        <v>52</v>
      </c>
      <c r="D15" s="105">
        <v>3</v>
      </c>
      <c r="E15" s="18"/>
      <c r="F15" s="89"/>
      <c r="G15" s="19">
        <v>1</v>
      </c>
      <c r="H15" s="16">
        <f>$G15*($F15+$E15+$D15)*Enhetspriser!$C$55</f>
        <v>0</v>
      </c>
      <c r="L15" s="16">
        <f>$G15*($F15+$E15+$D15)*Enhetspriser!$C$55</f>
        <v>0</v>
      </c>
      <c r="N15" s="9" t="s">
        <v>96</v>
      </c>
      <c r="O15" s="9">
        <v>2026</v>
      </c>
      <c r="P15" s="9">
        <v>2027</v>
      </c>
      <c r="Q15" s="9">
        <v>2028</v>
      </c>
      <c r="R15" s="9">
        <v>2029</v>
      </c>
      <c r="S15" s="9">
        <v>2030</v>
      </c>
    </row>
    <row r="16" spans="2:23">
      <c r="B16" s="117"/>
      <c r="C16" s="112" t="s">
        <v>53</v>
      </c>
      <c r="D16" s="106">
        <v>3</v>
      </c>
      <c r="E16" s="39"/>
      <c r="F16" s="90"/>
      <c r="G16" s="40">
        <v>1</v>
      </c>
      <c r="H16" s="16">
        <f>$G16*($F16+$E16+$D16)*Enhetspriser!$C$55</f>
        <v>0</v>
      </c>
      <c r="L16" s="16">
        <f>$G16*($F16+$E16+$D16)*Enhetspriser!$C$55</f>
        <v>0</v>
      </c>
      <c r="N16" s="11" t="s">
        <v>97</v>
      </c>
      <c r="O16" s="12">
        <f>Enhetspriser!$E$77</f>
        <v>0</v>
      </c>
      <c r="P16" s="12">
        <f>Enhetspriser!$E$77</f>
        <v>0</v>
      </c>
      <c r="Q16" s="12">
        <f>Enhetspriser!$E$77</f>
        <v>0</v>
      </c>
      <c r="R16" s="12">
        <f>Enhetspriser!$E$77</f>
        <v>0</v>
      </c>
      <c r="S16" s="12">
        <f>Enhetspriser!$E$77</f>
        <v>0</v>
      </c>
    </row>
    <row r="17" spans="2:38" ht="14.45" customHeight="1">
      <c r="B17" s="121" t="s">
        <v>98</v>
      </c>
      <c r="C17" s="107" t="s">
        <v>92</v>
      </c>
      <c r="D17" s="88">
        <v>5</v>
      </c>
      <c r="E17" s="37"/>
      <c r="G17" s="38">
        <v>1</v>
      </c>
      <c r="H17" s="10">
        <f>$G17*(($D17*Enhetspriser!$C$17)+(Grunnprogram!$E17*Enhetspriser!$D$17)+(Grunnprogram!$F17*Enhetspriser!$E$17))</f>
        <v>0</v>
      </c>
      <c r="I17" s="10"/>
      <c r="J17" s="10"/>
      <c r="K17" s="10">
        <f>$G17*(($D17*Enhetspriser!$C$17)+(Grunnprogram!$E17*Enhetspriser!$D$17)+(Grunnprogram!$F17*Enhetspriser!$E$17))</f>
        <v>0</v>
      </c>
      <c r="L17" s="10"/>
      <c r="N17" s="11" t="s">
        <v>64</v>
      </c>
      <c r="O17" s="12">
        <f>Enhetspriser!$E$78</f>
        <v>0</v>
      </c>
      <c r="P17" s="12">
        <f>Enhetspriser!$E$78</f>
        <v>0</v>
      </c>
      <c r="Q17" s="12">
        <f>Enhetspriser!$E$78</f>
        <v>0</v>
      </c>
      <c r="R17" s="12">
        <f>Enhetspriser!$E$78</f>
        <v>0</v>
      </c>
      <c r="S17" s="12">
        <f>Enhetspriser!$E$78</f>
        <v>0</v>
      </c>
    </row>
    <row r="18" spans="2:38">
      <c r="B18" s="122"/>
      <c r="C18" s="108" t="s">
        <v>43</v>
      </c>
      <c r="D18" s="89">
        <v>5</v>
      </c>
      <c r="E18" s="13"/>
      <c r="G18" s="15">
        <v>1</v>
      </c>
      <c r="H18" s="16">
        <f>$G18*($F18+$E18+$D18)*Enhetspriser!$C$55</f>
        <v>0</v>
      </c>
      <c r="K18" s="16">
        <f>$G18*($F18+$E18+$D18)*Enhetspriser!$C$55</f>
        <v>0</v>
      </c>
      <c r="N18" s="11" t="s">
        <v>65</v>
      </c>
      <c r="O18" s="12">
        <f>Enhetspriser!$E$79</f>
        <v>0</v>
      </c>
      <c r="P18" s="12">
        <f>Enhetspriser!$E$79</f>
        <v>0</v>
      </c>
      <c r="Q18" s="12">
        <f>Enhetspriser!$E$79</f>
        <v>0</v>
      </c>
      <c r="R18" s="12">
        <f>Enhetspriser!$E$79</f>
        <v>0</v>
      </c>
      <c r="S18" s="12">
        <f>Enhetspriser!$E$79</f>
        <v>0</v>
      </c>
      <c r="AF18" s="25"/>
      <c r="AG18" s="25"/>
      <c r="AH18" s="25"/>
      <c r="AI18" s="25"/>
      <c r="AJ18" s="25"/>
      <c r="AK18" s="25"/>
      <c r="AL18" s="25"/>
    </row>
    <row r="19" spans="2:38">
      <c r="B19" s="122"/>
      <c r="C19" s="109" t="s">
        <v>44</v>
      </c>
      <c r="D19" s="89">
        <v>5</v>
      </c>
      <c r="E19" s="13"/>
      <c r="G19" s="15">
        <v>1</v>
      </c>
      <c r="H19" s="16">
        <f>$G19*($F19+$E19+$D19)*Enhetspriser!$C$55</f>
        <v>0</v>
      </c>
      <c r="K19" s="16">
        <f>$G19*($F19+$E19+$D19)*Enhetspriser!$C$55</f>
        <v>0</v>
      </c>
      <c r="N19" s="20" t="s">
        <v>61</v>
      </c>
      <c r="O19" s="21">
        <f>SUM(O16:O18)</f>
        <v>0</v>
      </c>
      <c r="P19" s="21">
        <f t="shared" ref="P19:S19" si="2">SUM(P16:P18)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</row>
    <row r="20" spans="2:38">
      <c r="B20" s="119"/>
      <c r="C20" s="109" t="s">
        <v>45</v>
      </c>
      <c r="D20" s="89">
        <v>5</v>
      </c>
      <c r="E20" s="18"/>
      <c r="G20" s="19">
        <v>1</v>
      </c>
      <c r="H20" s="16">
        <f>$G20*($F20+$E20+$D20)*Enhetspriser!$C$55</f>
        <v>0</v>
      </c>
      <c r="K20" s="16">
        <f>$G20*($F20+$E20+$D20)*Enhetspriser!$C$55</f>
        <v>0</v>
      </c>
      <c r="W20" s="7"/>
      <c r="X20" s="7"/>
      <c r="AF20" s="25"/>
      <c r="AG20" s="25"/>
      <c r="AH20" s="25"/>
      <c r="AI20" s="25"/>
      <c r="AJ20" s="25"/>
      <c r="AK20" s="25"/>
    </row>
    <row r="21" spans="2:38">
      <c r="B21" s="119"/>
      <c r="C21" s="109" t="s">
        <v>46</v>
      </c>
      <c r="D21" s="89">
        <v>5</v>
      </c>
      <c r="E21" s="18"/>
      <c r="G21" s="19">
        <v>1</v>
      </c>
      <c r="H21" s="16">
        <f>$G21*($F21+$E21+$D21)*Enhetspriser!$C$55</f>
        <v>0</v>
      </c>
      <c r="K21" s="16">
        <f>$G21*($F21+$E21+$D21)*Enhetspriser!$C$55</f>
        <v>0</v>
      </c>
      <c r="N21" s="26" t="s">
        <v>99</v>
      </c>
      <c r="O21" s="9">
        <v>2026</v>
      </c>
      <c r="P21" s="9">
        <v>2027</v>
      </c>
      <c r="Q21" s="9">
        <v>2028</v>
      </c>
      <c r="R21" s="9">
        <v>2029</v>
      </c>
      <c r="S21" s="9">
        <v>2030</v>
      </c>
    </row>
    <row r="22" spans="2:38">
      <c r="B22" s="119"/>
      <c r="C22" s="110" t="s">
        <v>47</v>
      </c>
      <c r="D22" s="89">
        <v>5</v>
      </c>
      <c r="E22" s="22"/>
      <c r="G22" s="19">
        <v>1</v>
      </c>
      <c r="H22" s="16">
        <f>$G22*($F22+$E22+$D22)*Enhetspriser!$C$55</f>
        <v>0</v>
      </c>
      <c r="K22" s="16">
        <f>$G22*($F22+$E22+$D22)*Enhetspriser!$C$55</f>
        <v>0</v>
      </c>
      <c r="N22" s="27" t="s">
        <v>100</v>
      </c>
      <c r="O22" s="12">
        <f>O7</f>
        <v>0</v>
      </c>
      <c r="P22" s="12">
        <f t="shared" ref="P22:S22" si="3">P7</f>
        <v>0</v>
      </c>
      <c r="Q22" s="12">
        <f t="shared" si="3"/>
        <v>0</v>
      </c>
      <c r="R22" s="12">
        <f t="shared" si="3"/>
        <v>0</v>
      </c>
      <c r="S22" s="12">
        <f t="shared" si="3"/>
        <v>0</v>
      </c>
    </row>
    <row r="23" spans="2:38">
      <c r="B23" s="119"/>
      <c r="C23" s="110" t="s">
        <v>48</v>
      </c>
      <c r="D23" s="89">
        <v>5</v>
      </c>
      <c r="E23" s="22"/>
      <c r="G23" s="19">
        <v>2</v>
      </c>
      <c r="H23" s="16">
        <f>$G23*($F23+$E23+$D23)*Enhetspriser!$C$55</f>
        <v>0</v>
      </c>
      <c r="K23" s="16">
        <f>$G23*($F23+$E23+$D23)*Enhetspriser!$C$55</f>
        <v>0</v>
      </c>
      <c r="N23" s="27" t="s">
        <v>101</v>
      </c>
      <c r="O23" s="12">
        <f>O13</f>
        <v>0</v>
      </c>
      <c r="P23" s="12">
        <f>P13</f>
        <v>0</v>
      </c>
      <c r="Q23" s="12">
        <f>Q13</f>
        <v>0</v>
      </c>
      <c r="R23" s="12">
        <f>R13</f>
        <v>0</v>
      </c>
      <c r="S23" s="12">
        <f>S13</f>
        <v>0</v>
      </c>
    </row>
    <row r="24" spans="2:38">
      <c r="B24" s="119"/>
      <c r="C24" s="110" t="s">
        <v>49</v>
      </c>
      <c r="D24" s="89">
        <v>5</v>
      </c>
      <c r="E24" s="22"/>
      <c r="G24" s="19">
        <v>5</v>
      </c>
      <c r="H24" s="16">
        <f>$G24*($F24+$E24+$D24)*Enhetspriser!$C$55</f>
        <v>0</v>
      </c>
      <c r="K24" s="16">
        <f>$G24*($F24+$E24+$D24)*Enhetspriser!$C$55</f>
        <v>0</v>
      </c>
      <c r="N24" s="27" t="s">
        <v>102</v>
      </c>
      <c r="O24" s="12">
        <f>O19</f>
        <v>0</v>
      </c>
      <c r="P24" s="12">
        <f>P19</f>
        <v>0</v>
      </c>
      <c r="Q24" s="12">
        <f>Q19</f>
        <v>0</v>
      </c>
      <c r="R24" s="12">
        <f>R19</f>
        <v>0</v>
      </c>
      <c r="S24" s="12">
        <f>S19</f>
        <v>0</v>
      </c>
    </row>
    <row r="25" spans="2:38">
      <c r="B25" s="119"/>
      <c r="C25" s="111" t="s">
        <v>50</v>
      </c>
      <c r="D25" s="89">
        <v>5</v>
      </c>
      <c r="E25" s="22"/>
      <c r="G25" s="19">
        <v>1</v>
      </c>
      <c r="H25" s="16">
        <f>$G25*($F25+$E25+$D25)*Enhetspriser!$C$55</f>
        <v>0</v>
      </c>
      <c r="K25" s="16">
        <f>$G25*($F25+$E25+$D25)*Enhetspriser!$C$55</f>
        <v>0</v>
      </c>
      <c r="N25" s="20" t="s">
        <v>103</v>
      </c>
      <c r="O25" s="21">
        <f>SUM(O22:O24)</f>
        <v>0</v>
      </c>
      <c r="P25" s="21">
        <f>SUM(P22:P24)</f>
        <v>0</v>
      </c>
      <c r="Q25" s="21">
        <f>SUM(Q22:Q24)</f>
        <v>0</v>
      </c>
      <c r="R25" s="21">
        <f>SUM(R22:R24)</f>
        <v>0</v>
      </c>
      <c r="S25" s="21">
        <f>SUM(S22:S24)</f>
        <v>0</v>
      </c>
    </row>
    <row r="26" spans="2:38">
      <c r="B26" s="119"/>
      <c r="C26" s="111" t="s">
        <v>51</v>
      </c>
      <c r="D26" s="89">
        <v>1</v>
      </c>
      <c r="E26" s="22"/>
      <c r="G26" s="19">
        <v>6</v>
      </c>
      <c r="H26" s="16">
        <f>$G26*($F26+$E26+$D26)*Enhetspriser!$C$55</f>
        <v>0</v>
      </c>
      <c r="K26" s="16">
        <f>$G26*($F26+$E26+$D26)*Enhetspriser!$C$55</f>
        <v>0</v>
      </c>
    </row>
    <row r="27" spans="2:38" ht="21.6" thickBot="1">
      <c r="B27" s="119"/>
      <c r="C27" s="110" t="s">
        <v>52</v>
      </c>
      <c r="D27" s="89">
        <v>5</v>
      </c>
      <c r="E27" s="18"/>
      <c r="G27" s="19">
        <v>1</v>
      </c>
      <c r="H27" s="16">
        <f>$G27*($F27+$E27+$D27)*Enhetspriser!$C$55</f>
        <v>0</v>
      </c>
      <c r="K27" s="16">
        <f>$G27*($F27+$E27+$D27)*Enhetspriser!$C$55</f>
        <v>0</v>
      </c>
      <c r="N27" s="4" t="s">
        <v>104</v>
      </c>
      <c r="O27" s="2"/>
      <c r="P27" s="2"/>
      <c r="Q27" s="2"/>
      <c r="R27" s="2"/>
      <c r="S27" s="2"/>
      <c r="W27" s="7"/>
      <c r="X27" s="7"/>
    </row>
    <row r="28" spans="2:38" ht="15" customHeight="1">
      <c r="B28" s="120"/>
      <c r="C28" s="112" t="s">
        <v>53</v>
      </c>
      <c r="D28" s="90">
        <v>5</v>
      </c>
      <c r="E28" s="39"/>
      <c r="G28" s="40">
        <v>1</v>
      </c>
      <c r="H28" s="16">
        <f>$G28*($F28+$E28+$D28)*Enhetspriser!$C$55</f>
        <v>0</v>
      </c>
      <c r="K28" s="16">
        <f>$G28*($F28+$E28+$D28)*Enhetspriser!$C$55</f>
        <v>0</v>
      </c>
      <c r="N28" s="5"/>
    </row>
    <row r="29" spans="2:38">
      <c r="B29" s="118" t="s">
        <v>105</v>
      </c>
      <c r="C29" s="107" t="s">
        <v>92</v>
      </c>
      <c r="D29" s="91"/>
      <c r="E29" s="38">
        <v>3</v>
      </c>
      <c r="F29" s="98"/>
      <c r="G29" s="38">
        <v>1</v>
      </c>
      <c r="H29" s="10">
        <f>$G29*(($D29*Enhetspriser!$C$18)+(Grunnprogram!$E29*Enhetspriser!$D$18)+(Grunnprogram!$F29*Enhetspriser!$E$18))</f>
        <v>0</v>
      </c>
      <c r="I29" s="10"/>
      <c r="J29" s="10"/>
      <c r="K29" s="10"/>
      <c r="L29" s="10">
        <f>$G29*(($D29*Enhetspriser!$C$18)+(Grunnprogram!$E29*Enhetspriser!$D$18)+(Grunnprogram!$F29*Enhetspriser!$E$18))</f>
        <v>0</v>
      </c>
      <c r="N29" s="5"/>
    </row>
    <row r="30" spans="2:38">
      <c r="B30" s="119"/>
      <c r="C30" s="108" t="s">
        <v>43</v>
      </c>
      <c r="D30" s="92"/>
      <c r="E30" s="15">
        <v>3</v>
      </c>
      <c r="F30" s="99"/>
      <c r="G30" s="15">
        <v>1</v>
      </c>
      <c r="H30" s="16">
        <f>$G30*($F30+$E30+$D30)*Enhetspriser!$C$55</f>
        <v>0</v>
      </c>
      <c r="L30" s="16">
        <f>$G30*($F30+$E30+$D30)*Enhetspriser!$C$55</f>
        <v>0</v>
      </c>
      <c r="N30" s="5"/>
    </row>
    <row r="31" spans="2:38">
      <c r="B31" s="119"/>
      <c r="C31" s="109" t="s">
        <v>44</v>
      </c>
      <c r="D31" s="92"/>
      <c r="E31" s="15"/>
      <c r="F31" s="99"/>
      <c r="G31" s="15">
        <v>1</v>
      </c>
      <c r="H31" s="16">
        <f>$G31*($F31+$E31+$D31)*Enhetspriser!$C$55</f>
        <v>0</v>
      </c>
      <c r="L31" s="16">
        <f>$G31*($F31+$E31+$D31)*Enhetspriser!$C$55</f>
        <v>0</v>
      </c>
      <c r="N31" s="28" t="s">
        <v>106</v>
      </c>
      <c r="O31" s="29"/>
      <c r="P31" s="29" t="s">
        <v>57</v>
      </c>
    </row>
    <row r="32" spans="2:38">
      <c r="B32" s="119"/>
      <c r="C32" s="109" t="s">
        <v>45</v>
      </c>
      <c r="D32" s="93"/>
      <c r="E32" s="15"/>
      <c r="F32" s="99"/>
      <c r="G32" s="19">
        <v>1</v>
      </c>
      <c r="H32" s="16">
        <f>$G32*($F32+$E32+$D32)*Enhetspriser!$C$55</f>
        <v>0</v>
      </c>
      <c r="L32" s="16">
        <f>$G32*($F32+$E32+$D32)*Enhetspriser!$C$55</f>
        <v>0</v>
      </c>
      <c r="N32" s="30" t="s">
        <v>107</v>
      </c>
      <c r="O32" s="31"/>
      <c r="P32" s="32">
        <f>SUM(O25:S25)</f>
        <v>0</v>
      </c>
    </row>
    <row r="33" spans="2:62">
      <c r="B33" s="119"/>
      <c r="C33" s="109" t="s">
        <v>46</v>
      </c>
      <c r="D33" s="93"/>
      <c r="E33" s="15"/>
      <c r="F33" s="99"/>
      <c r="G33" s="19">
        <v>1</v>
      </c>
      <c r="H33" s="16">
        <f>$G33*($F33+$E33+$D33)*Enhetspriser!$C$55</f>
        <v>0</v>
      </c>
      <c r="L33" s="16">
        <f>$G33*($F33+$E33+$D33)*Enhetspriser!$C$55</f>
        <v>0</v>
      </c>
      <c r="N33" s="30" t="s">
        <v>108</v>
      </c>
      <c r="O33" s="31"/>
      <c r="P33" s="32">
        <f>Enhetspriser!E85+Enhetspriser!F93</f>
        <v>0</v>
      </c>
    </row>
    <row r="34" spans="2:62">
      <c r="B34" s="119"/>
      <c r="C34" s="110" t="s">
        <v>47</v>
      </c>
      <c r="D34" s="93"/>
      <c r="E34" s="15"/>
      <c r="F34" s="99"/>
      <c r="G34" s="19">
        <v>1</v>
      </c>
      <c r="H34" s="16">
        <f>$G34*($F34+$E34+$D34)*Enhetspriser!$C$55</f>
        <v>0</v>
      </c>
      <c r="L34" s="16">
        <f>$G34*($F34+$E34+$D34)*Enhetspriser!$C$55</f>
        <v>0</v>
      </c>
      <c r="N34" s="33" t="s">
        <v>109</v>
      </c>
      <c r="O34" s="34"/>
      <c r="P34" s="34">
        <f>SUM(P32:P33)</f>
        <v>0</v>
      </c>
    </row>
    <row r="35" spans="2:62">
      <c r="B35" s="119"/>
      <c r="C35" s="110" t="s">
        <v>48</v>
      </c>
      <c r="D35" s="93"/>
      <c r="E35" s="15"/>
      <c r="F35" s="99"/>
      <c r="G35" s="19">
        <v>2</v>
      </c>
      <c r="H35" s="16">
        <f>$G35*($F35+$E35+$D35)*Enhetspriser!$C$55</f>
        <v>0</v>
      </c>
      <c r="L35" s="16">
        <f>$G35*($F35+$E35+$D35)*Enhetspriser!$C$55</f>
        <v>0</v>
      </c>
    </row>
    <row r="36" spans="2:62">
      <c r="B36" s="119"/>
      <c r="C36" s="110" t="s">
        <v>49</v>
      </c>
      <c r="D36" s="93"/>
      <c r="E36" s="15"/>
      <c r="F36" s="99"/>
      <c r="G36" s="19">
        <v>5</v>
      </c>
      <c r="H36" s="16">
        <f>$G36*($F36+$E36+$D36)*Enhetspriser!$C$55</f>
        <v>0</v>
      </c>
      <c r="L36" s="16">
        <f>$G36*($F36+$E36+$D36)*Enhetspriser!$C$55</f>
        <v>0</v>
      </c>
    </row>
    <row r="37" spans="2:62">
      <c r="B37" s="119"/>
      <c r="C37" s="111" t="s">
        <v>50</v>
      </c>
      <c r="D37" s="94"/>
      <c r="E37" s="15"/>
      <c r="F37" s="99"/>
      <c r="G37" s="19">
        <v>1</v>
      </c>
      <c r="H37" s="16">
        <f>$G37*($F37+$E37+$D37)*Enhetspriser!$C$55</f>
        <v>0</v>
      </c>
      <c r="L37" s="16">
        <f>$G37*($F37+$E37+$D37)*Enhetspriser!$C$55</f>
        <v>0</v>
      </c>
    </row>
    <row r="38" spans="2:62">
      <c r="B38" s="119"/>
      <c r="C38" s="111" t="s">
        <v>51</v>
      </c>
      <c r="D38" s="94"/>
      <c r="E38" s="15"/>
      <c r="F38" s="99"/>
      <c r="G38" s="19">
        <v>6</v>
      </c>
      <c r="H38" s="16">
        <f>$G38*($F38+$E38+$D38)*Enhetspriser!$C$55</f>
        <v>0</v>
      </c>
      <c r="L38" s="16">
        <f>$G38*($F38+$E38+$D38)*Enhetspriser!$C$55</f>
        <v>0</v>
      </c>
    </row>
    <row r="39" spans="2:62">
      <c r="B39" s="119"/>
      <c r="C39" s="110" t="s">
        <v>52</v>
      </c>
      <c r="D39" s="93"/>
      <c r="E39" s="15">
        <v>3</v>
      </c>
      <c r="F39" s="99"/>
      <c r="G39" s="19">
        <v>1</v>
      </c>
      <c r="H39" s="16">
        <f>$G39*($F39+$E39+$D39)*Enhetspriser!$C$55</f>
        <v>0</v>
      </c>
      <c r="L39" s="16">
        <f>$G39*($F39+$E39+$D39)*Enhetspriser!$C$55</f>
        <v>0</v>
      </c>
    </row>
    <row r="40" spans="2:62" ht="16.149999999999999" customHeight="1" thickBot="1">
      <c r="B40" s="120"/>
      <c r="C40" s="112" t="s">
        <v>53</v>
      </c>
      <c r="D40" s="95"/>
      <c r="E40" s="80"/>
      <c r="F40" s="100"/>
      <c r="G40" s="40">
        <v>1</v>
      </c>
      <c r="H40" s="16">
        <f>$G40*($F40+$E40+$D40)*Enhetspriser!$C$55</f>
        <v>0</v>
      </c>
      <c r="L40" s="16">
        <f>$G40*($F40+$E40+$D40)*Enhetspriser!$C$55</f>
        <v>0</v>
      </c>
      <c r="BI40" s="2"/>
      <c r="BJ40" s="2"/>
    </row>
    <row r="41" spans="2:62">
      <c r="B41" s="118" t="s">
        <v>110</v>
      </c>
      <c r="C41" s="107" t="s">
        <v>92</v>
      </c>
      <c r="D41" s="88">
        <v>3</v>
      </c>
      <c r="E41" s="37"/>
      <c r="G41" s="38">
        <v>1</v>
      </c>
      <c r="H41" s="10">
        <f>$G41*(($D41*Enhetspriser!$C$19)+(Grunnprogram!$E41*Enhetspriser!$D$19)+(Grunnprogram!$F41*Enhetspriser!$E$19))</f>
        <v>0</v>
      </c>
      <c r="I41" s="10"/>
      <c r="J41" s="10"/>
      <c r="K41" s="10"/>
      <c r="L41" s="10">
        <f>$G41*(($D41*Enhetspriser!$C$19)+(Grunnprogram!$E41*Enhetspriser!$D$19)+(Grunnprogram!$F41*Enhetspriser!$E$19))</f>
        <v>0</v>
      </c>
    </row>
    <row r="42" spans="2:62">
      <c r="B42" s="119"/>
      <c r="C42" s="108" t="s">
        <v>43</v>
      </c>
      <c r="D42" s="89">
        <v>3</v>
      </c>
      <c r="E42" s="13"/>
      <c r="G42" s="15">
        <v>1</v>
      </c>
      <c r="H42" s="16">
        <f>$G42*($F42+$E42+$D42)*Enhetspriser!$C$55</f>
        <v>0</v>
      </c>
      <c r="L42" s="16">
        <f>$G42*($F42+$E42+$D42)*Enhetspriser!$C$55</f>
        <v>0</v>
      </c>
    </row>
    <row r="43" spans="2:62">
      <c r="B43" s="119"/>
      <c r="C43" s="109" t="s">
        <v>44</v>
      </c>
      <c r="D43" s="89">
        <v>3</v>
      </c>
      <c r="E43" s="13"/>
      <c r="G43" s="15">
        <v>1</v>
      </c>
      <c r="H43" s="16">
        <f>$G43*($F43+$E43+$D43)*Enhetspriser!$C$55</f>
        <v>0</v>
      </c>
      <c r="L43" s="16">
        <f>$G43*($F43+$E43+$D43)*Enhetspriser!$C$55</f>
        <v>0</v>
      </c>
    </row>
    <row r="44" spans="2:62">
      <c r="B44" s="119"/>
      <c r="C44" s="109" t="s">
        <v>45</v>
      </c>
      <c r="D44" s="89">
        <v>3</v>
      </c>
      <c r="E44" s="18"/>
      <c r="G44" s="19">
        <v>1</v>
      </c>
      <c r="H44" s="16">
        <f>$G44*($F44+$E44+$D44)*Enhetspriser!$C$55</f>
        <v>0</v>
      </c>
      <c r="L44" s="16">
        <f>$G44*($F44+$E44+$D44)*Enhetspriser!$C$55</f>
        <v>0</v>
      </c>
    </row>
    <row r="45" spans="2:62">
      <c r="B45" s="119"/>
      <c r="C45" s="109" t="s">
        <v>46</v>
      </c>
      <c r="D45" s="89">
        <v>3</v>
      </c>
      <c r="E45" s="18"/>
      <c r="G45" s="19">
        <v>1</v>
      </c>
      <c r="H45" s="16">
        <f>$G45*($F45+$E45+$D45)*Enhetspriser!$C$55</f>
        <v>0</v>
      </c>
      <c r="L45" s="16">
        <f>$G45*($F45+$E45+$D45)*Enhetspriser!$C$55</f>
        <v>0</v>
      </c>
    </row>
    <row r="46" spans="2:62">
      <c r="B46" s="119"/>
      <c r="C46" s="110" t="s">
        <v>47</v>
      </c>
      <c r="D46" s="89">
        <v>3</v>
      </c>
      <c r="E46" s="18"/>
      <c r="G46" s="19">
        <v>1</v>
      </c>
      <c r="H46" s="16">
        <f>$G46*($F46+$E46+$D46)*Enhetspriser!$C$55</f>
        <v>0</v>
      </c>
      <c r="L46" s="16">
        <f>$G46*($F46+$E46+$D46)*Enhetspriser!$C$55</f>
        <v>0</v>
      </c>
    </row>
    <row r="47" spans="2:62">
      <c r="B47" s="119"/>
      <c r="C47" s="110" t="s">
        <v>48</v>
      </c>
      <c r="D47" s="89">
        <v>3</v>
      </c>
      <c r="E47" s="18"/>
      <c r="G47" s="19">
        <v>2</v>
      </c>
      <c r="H47" s="16">
        <f>$G47*($F47+$E47+$D47)*Enhetspriser!$C$55</f>
        <v>0</v>
      </c>
      <c r="L47" s="16">
        <f>$G47*($F47+$E47+$D47)*Enhetspriser!$C$55</f>
        <v>0</v>
      </c>
    </row>
    <row r="48" spans="2:62">
      <c r="B48" s="119"/>
      <c r="C48" s="110" t="s">
        <v>49</v>
      </c>
      <c r="D48" s="89">
        <v>3</v>
      </c>
      <c r="E48" s="18"/>
      <c r="G48" s="19">
        <v>5</v>
      </c>
      <c r="H48" s="16">
        <f>$G48*($F48+$E48+$D48)*Enhetspriser!$C$55</f>
        <v>0</v>
      </c>
      <c r="L48" s="16">
        <f>$G48*($F48+$E48+$D48)*Enhetspriser!$C$55</f>
        <v>0</v>
      </c>
    </row>
    <row r="49" spans="2:16">
      <c r="B49" s="119"/>
      <c r="C49" s="111" t="s">
        <v>50</v>
      </c>
      <c r="D49" s="89">
        <v>3</v>
      </c>
      <c r="E49" s="22"/>
      <c r="G49" s="19">
        <v>1</v>
      </c>
      <c r="H49" s="16">
        <f>$G49*($F49+$E49+$D49)*Enhetspriser!$C$55</f>
        <v>0</v>
      </c>
      <c r="L49" s="16">
        <f>$G49*($F49+$E49+$D49)*Enhetspriser!$C$55</f>
        <v>0</v>
      </c>
      <c r="P49"/>
    </row>
    <row r="50" spans="2:16">
      <c r="B50" s="119"/>
      <c r="C50" s="111" t="s">
        <v>51</v>
      </c>
      <c r="D50" s="89">
        <v>1</v>
      </c>
      <c r="E50" s="22"/>
      <c r="G50" s="19">
        <v>6</v>
      </c>
      <c r="H50" s="16">
        <f>$G50*($F50+$E50+$D50)*Enhetspriser!$C$55</f>
        <v>0</v>
      </c>
      <c r="L50" s="16">
        <f>$G50*($F50+$E50+$D50)*Enhetspriser!$C$55</f>
        <v>0</v>
      </c>
    </row>
    <row r="51" spans="2:16">
      <c r="B51" s="119"/>
      <c r="C51" s="110" t="s">
        <v>52</v>
      </c>
      <c r="D51" s="89">
        <v>3</v>
      </c>
      <c r="E51" s="18"/>
      <c r="G51" s="19">
        <v>1</v>
      </c>
      <c r="H51" s="16">
        <f>$G51*($F51+$E51+$D51)*Enhetspriser!$C$55</f>
        <v>0</v>
      </c>
      <c r="L51" s="16">
        <f>$G51*($F51+$E51+$D51)*Enhetspriser!$C$55</f>
        <v>0</v>
      </c>
    </row>
    <row r="52" spans="2:16">
      <c r="B52" s="120"/>
      <c r="C52" s="112" t="s">
        <v>53</v>
      </c>
      <c r="D52" s="90">
        <v>3</v>
      </c>
      <c r="E52" s="39"/>
      <c r="G52" s="40">
        <v>1</v>
      </c>
      <c r="H52" s="16">
        <f>$G52*($F52+$E52+$D52)*Enhetspriser!$C$55</f>
        <v>0</v>
      </c>
      <c r="L52" s="16">
        <f>$G52*($F52+$E52+$D52)*Enhetspriser!$C$55</f>
        <v>0</v>
      </c>
    </row>
    <row r="53" spans="2:16">
      <c r="B53" s="118" t="s">
        <v>111</v>
      </c>
      <c r="C53" s="107" t="s">
        <v>92</v>
      </c>
      <c r="D53" s="91"/>
      <c r="E53" s="37"/>
      <c r="F53" s="88">
        <v>1</v>
      </c>
      <c r="G53" s="38">
        <v>1</v>
      </c>
      <c r="H53" s="10">
        <f>$G53*(($D53*Enhetspriser!$C$20)+(Grunnprogram!$E53*Enhetspriser!$D$20)+(Grunnprogram!$F53*Enhetspriser!$E$20))</f>
        <v>0</v>
      </c>
      <c r="I53" s="10"/>
      <c r="J53" s="10"/>
      <c r="K53" s="10"/>
      <c r="L53" s="10">
        <f>$G53*(($D53*Enhetspriser!$C$20)+(Grunnprogram!$E53*Enhetspriser!$D$20)+(Grunnprogram!$F53*Enhetspriser!$E$20))</f>
        <v>0</v>
      </c>
    </row>
    <row r="54" spans="2:16">
      <c r="B54" s="119"/>
      <c r="C54" s="108" t="s">
        <v>43</v>
      </c>
      <c r="D54" s="92"/>
      <c r="E54" s="13"/>
      <c r="F54" s="89">
        <v>1</v>
      </c>
      <c r="G54" s="15">
        <v>1</v>
      </c>
      <c r="H54" s="16">
        <f>$G54*($F54+$E54+$D54)*Enhetspriser!$C$55</f>
        <v>0</v>
      </c>
      <c r="L54" s="16">
        <f>$G54*($F54+$E54+$D54)*Enhetspriser!$C$55</f>
        <v>0</v>
      </c>
    </row>
    <row r="55" spans="2:16">
      <c r="B55" s="119"/>
      <c r="C55" s="109" t="s">
        <v>44</v>
      </c>
      <c r="D55" s="92"/>
      <c r="E55" s="13"/>
      <c r="F55" s="89"/>
      <c r="G55" s="15">
        <v>1</v>
      </c>
      <c r="H55" s="16">
        <f>$G55*($F55+$E55+$D55)*Enhetspriser!$C$55</f>
        <v>0</v>
      </c>
      <c r="L55" s="16">
        <f>$G55*($F55+$E55+$D55)*Enhetspriser!$C$55</f>
        <v>0</v>
      </c>
    </row>
    <row r="56" spans="2:16">
      <c r="B56" s="119"/>
      <c r="C56" s="109" t="s">
        <v>45</v>
      </c>
      <c r="D56" s="93"/>
      <c r="E56" s="18"/>
      <c r="F56" s="89"/>
      <c r="G56" s="19">
        <v>1</v>
      </c>
      <c r="H56" s="16">
        <f>$G56*($F56+$E56+$D56)*Enhetspriser!$C$55</f>
        <v>0</v>
      </c>
      <c r="L56" s="16">
        <f>$G56*($F56+$E56+$D56)*Enhetspriser!$C$55</f>
        <v>0</v>
      </c>
    </row>
    <row r="57" spans="2:16">
      <c r="B57" s="119"/>
      <c r="C57" s="109" t="s">
        <v>46</v>
      </c>
      <c r="D57" s="93"/>
      <c r="E57" s="18"/>
      <c r="F57" s="89"/>
      <c r="G57" s="19">
        <v>1</v>
      </c>
      <c r="H57" s="16">
        <f>$G57*($F57+$E57+$D57)*Enhetspriser!$C$55</f>
        <v>0</v>
      </c>
      <c r="L57" s="16">
        <f>$G57*($F57+$E57+$D57)*Enhetspriser!$C$55</f>
        <v>0</v>
      </c>
    </row>
    <row r="58" spans="2:16">
      <c r="B58" s="119"/>
      <c r="C58" s="110" t="s">
        <v>47</v>
      </c>
      <c r="D58" s="93"/>
      <c r="E58" s="18"/>
      <c r="F58" s="89"/>
      <c r="G58" s="19">
        <v>1</v>
      </c>
      <c r="H58" s="16">
        <f>$G58*($F58+$E58+$D58)*Enhetspriser!$C$55</f>
        <v>0</v>
      </c>
      <c r="L58" s="16">
        <f>$G58*($F58+$E58+$D58)*Enhetspriser!$C$55</f>
        <v>0</v>
      </c>
    </row>
    <row r="59" spans="2:16">
      <c r="B59" s="119"/>
      <c r="C59" s="110" t="s">
        <v>48</v>
      </c>
      <c r="D59" s="93"/>
      <c r="E59" s="18"/>
      <c r="F59" s="89"/>
      <c r="G59" s="19">
        <v>2</v>
      </c>
      <c r="H59" s="16">
        <f>$G59*($F59+$E59+$D59)*Enhetspriser!$C$55</f>
        <v>0</v>
      </c>
      <c r="L59" s="16">
        <f>$G59*($F59+$E59+$D59)*Enhetspriser!$C$55</f>
        <v>0</v>
      </c>
    </row>
    <row r="60" spans="2:16">
      <c r="B60" s="119"/>
      <c r="C60" s="110" t="s">
        <v>49</v>
      </c>
      <c r="D60" s="93"/>
      <c r="E60" s="18"/>
      <c r="F60" s="89"/>
      <c r="G60" s="19">
        <v>5</v>
      </c>
      <c r="H60" s="16">
        <f>$G60*($F60+$E60+$D60)*Enhetspriser!$C$55</f>
        <v>0</v>
      </c>
      <c r="L60" s="16">
        <f>$G60*($F60+$E60+$D60)*Enhetspriser!$C$55</f>
        <v>0</v>
      </c>
    </row>
    <row r="61" spans="2:16">
      <c r="B61" s="119"/>
      <c r="C61" s="111" t="s">
        <v>50</v>
      </c>
      <c r="D61" s="94"/>
      <c r="E61" s="22"/>
      <c r="F61" s="89"/>
      <c r="G61" s="19">
        <v>1</v>
      </c>
      <c r="H61" s="16">
        <f>$G61*($F61+$E61+$D61)*Enhetspriser!$C$55</f>
        <v>0</v>
      </c>
      <c r="L61" s="16">
        <f>$G61*($F61+$E61+$D61)*Enhetspriser!$C$55</f>
        <v>0</v>
      </c>
    </row>
    <row r="62" spans="2:16">
      <c r="B62" s="119"/>
      <c r="C62" s="111" t="s">
        <v>51</v>
      </c>
      <c r="D62" s="94"/>
      <c r="E62" s="22"/>
      <c r="F62" s="89"/>
      <c r="G62" s="19">
        <v>6</v>
      </c>
      <c r="H62" s="16">
        <f>$G62*($F62+$E62+$D62)*Enhetspriser!$C$55</f>
        <v>0</v>
      </c>
      <c r="L62" s="16">
        <f>$G62*($F62+$E62+$D62)*Enhetspriser!$C$55</f>
        <v>0</v>
      </c>
    </row>
    <row r="63" spans="2:16">
      <c r="B63" s="119"/>
      <c r="C63" s="110" t="s">
        <v>52</v>
      </c>
      <c r="D63" s="93"/>
      <c r="E63" s="18"/>
      <c r="F63" s="89"/>
      <c r="G63" s="19">
        <v>1</v>
      </c>
      <c r="H63" s="16">
        <f>$G63*($F63+$E63+$D63)*Enhetspriser!$C$55</f>
        <v>0</v>
      </c>
      <c r="L63" s="16">
        <f>$G63*($F63+$E63+$D63)*Enhetspriser!$C$55</f>
        <v>0</v>
      </c>
    </row>
    <row r="64" spans="2:16">
      <c r="B64" s="120"/>
      <c r="C64" s="112" t="s">
        <v>53</v>
      </c>
      <c r="D64" s="95"/>
      <c r="E64" s="39"/>
      <c r="F64" s="90"/>
      <c r="G64" s="40">
        <v>1</v>
      </c>
      <c r="H64" s="16">
        <f>$G64*($F64+$E64+$D64)*Enhetspriser!$C$55</f>
        <v>0</v>
      </c>
      <c r="L64" s="16">
        <f>$G64*($F64+$E64+$D64)*Enhetspriser!$C$55</f>
        <v>0</v>
      </c>
    </row>
    <row r="65" spans="2:12">
      <c r="B65" s="118" t="s">
        <v>112</v>
      </c>
      <c r="C65" s="107" t="s">
        <v>92</v>
      </c>
      <c r="D65" s="88">
        <v>5</v>
      </c>
      <c r="E65" s="37"/>
      <c r="G65" s="38">
        <v>1</v>
      </c>
      <c r="H65" s="10"/>
      <c r="I65" s="10"/>
      <c r="J65" s="10">
        <f>$G65*(($D65*Enhetspriser!$C$21)+(Grunnprogram!$E65*Enhetspriser!$D$21)+(Grunnprogram!$F65*Enhetspriser!$E$21))</f>
        <v>0</v>
      </c>
      <c r="K65" s="10"/>
      <c r="L65" s="10"/>
    </row>
    <row r="66" spans="2:12">
      <c r="B66" s="119"/>
      <c r="C66" s="108" t="s">
        <v>43</v>
      </c>
      <c r="D66" s="89">
        <v>5</v>
      </c>
      <c r="E66" s="13"/>
      <c r="G66" s="15">
        <v>1</v>
      </c>
      <c r="J66" s="16">
        <f>$G66*($F66+$E66+$D66)*Enhetspriser!$C$55</f>
        <v>0</v>
      </c>
    </row>
    <row r="67" spans="2:12">
      <c r="B67" s="119"/>
      <c r="C67" s="109" t="s">
        <v>44</v>
      </c>
      <c r="D67" s="89">
        <v>5</v>
      </c>
      <c r="E67" s="13"/>
      <c r="G67" s="15">
        <v>1</v>
      </c>
      <c r="J67" s="16">
        <f>$G67*($F67+$E67+$D67)*Enhetspriser!$C$55</f>
        <v>0</v>
      </c>
    </row>
    <row r="68" spans="2:12">
      <c r="B68" s="119"/>
      <c r="C68" s="109" t="s">
        <v>45</v>
      </c>
      <c r="D68" s="89">
        <v>5</v>
      </c>
      <c r="E68" s="18"/>
      <c r="G68" s="19">
        <v>1</v>
      </c>
      <c r="J68" s="16">
        <f>$G68*($F68+$E68+$D68)*Enhetspriser!$C$55</f>
        <v>0</v>
      </c>
    </row>
    <row r="69" spans="2:12">
      <c r="B69" s="119"/>
      <c r="C69" s="109" t="s">
        <v>46</v>
      </c>
      <c r="D69" s="89">
        <v>5</v>
      </c>
      <c r="E69" s="18"/>
      <c r="G69" s="19">
        <v>1</v>
      </c>
      <c r="J69" s="16">
        <f>$G69*($F69+$E69+$D69)*Enhetspriser!$C$55</f>
        <v>0</v>
      </c>
    </row>
    <row r="70" spans="2:12">
      <c r="B70" s="119"/>
      <c r="C70" s="110" t="s">
        <v>47</v>
      </c>
      <c r="D70" s="89">
        <v>5</v>
      </c>
      <c r="E70" s="18"/>
      <c r="G70" s="19">
        <v>1</v>
      </c>
      <c r="J70" s="16">
        <f>$G70*($F70+$E70+$D70)*Enhetspriser!$C$55</f>
        <v>0</v>
      </c>
    </row>
    <row r="71" spans="2:12">
      <c r="B71" s="119"/>
      <c r="C71" s="110" t="s">
        <v>48</v>
      </c>
      <c r="D71" s="89">
        <v>5</v>
      </c>
      <c r="E71" s="18"/>
      <c r="G71" s="19">
        <v>2</v>
      </c>
      <c r="J71" s="16">
        <f>$G71*($F71+$E71+$D71)*Enhetspriser!$C$55</f>
        <v>0</v>
      </c>
    </row>
    <row r="72" spans="2:12">
      <c r="B72" s="119"/>
      <c r="C72" s="110" t="s">
        <v>49</v>
      </c>
      <c r="D72" s="89">
        <v>5</v>
      </c>
      <c r="E72" s="18"/>
      <c r="G72" s="19">
        <v>5</v>
      </c>
      <c r="J72" s="16">
        <f>$G72*($F72+$E72+$D72)*Enhetspriser!$C$55</f>
        <v>0</v>
      </c>
    </row>
    <row r="73" spans="2:12">
      <c r="B73" s="119"/>
      <c r="C73" s="111" t="s">
        <v>50</v>
      </c>
      <c r="D73" s="89">
        <v>5</v>
      </c>
      <c r="E73" s="22"/>
      <c r="G73" s="19">
        <v>1</v>
      </c>
      <c r="J73" s="16">
        <f>$G73*($F73+$E73+$D73)*Enhetspriser!$C$55</f>
        <v>0</v>
      </c>
    </row>
    <row r="74" spans="2:12">
      <c r="B74" s="119"/>
      <c r="C74" s="111" t="s">
        <v>51</v>
      </c>
      <c r="D74" s="89">
        <v>1</v>
      </c>
      <c r="E74" s="22"/>
      <c r="G74" s="19">
        <v>6</v>
      </c>
      <c r="J74" s="16">
        <f>$G74*($F74+$E74+$D74)*Enhetspriser!$C$55</f>
        <v>0</v>
      </c>
    </row>
    <row r="75" spans="2:12">
      <c r="B75" s="119"/>
      <c r="C75" s="110" t="s">
        <v>52</v>
      </c>
      <c r="D75" s="89">
        <v>5</v>
      </c>
      <c r="E75" s="18"/>
      <c r="G75" s="19">
        <v>1</v>
      </c>
      <c r="J75" s="16">
        <f>$G75*($F75+$E75+$D75)*Enhetspriser!$C$55</f>
        <v>0</v>
      </c>
    </row>
    <row r="76" spans="2:12">
      <c r="B76" s="120"/>
      <c r="C76" s="112" t="s">
        <v>53</v>
      </c>
      <c r="D76" s="90">
        <v>5</v>
      </c>
      <c r="E76" s="39"/>
      <c r="G76" s="40">
        <v>1</v>
      </c>
      <c r="J76" s="16">
        <f>$G76*($F76+$E76+$D76)*Enhetspriser!$C$55</f>
        <v>0</v>
      </c>
    </row>
    <row r="77" spans="2:12">
      <c r="B77" s="118" t="s">
        <v>113</v>
      </c>
      <c r="C77" s="107" t="s">
        <v>92</v>
      </c>
      <c r="D77" s="88">
        <v>3</v>
      </c>
      <c r="E77" s="81"/>
      <c r="F77" s="98"/>
      <c r="G77" s="38">
        <v>1</v>
      </c>
      <c r="H77" s="10"/>
      <c r="I77" s="10">
        <f>$G77*(($D77*Enhetspriser!$C$22)+(Grunnprogram!$E77*Enhetspriser!$D$22)+(Grunnprogram!$F77*Enhetspriser!$E$22))</f>
        <v>0</v>
      </c>
      <c r="J77" s="10"/>
      <c r="K77" s="10"/>
      <c r="L77" s="10">
        <f>$G77*(($D77*Enhetspriser!$C$22)+(Grunnprogram!$E77*Enhetspriser!$D$22)+(Grunnprogram!$F77*Enhetspriser!$E$22))</f>
        <v>0</v>
      </c>
    </row>
    <row r="78" spans="2:12">
      <c r="B78" s="119"/>
      <c r="C78" s="108" t="s">
        <v>43</v>
      </c>
      <c r="D78" s="89">
        <v>3</v>
      </c>
      <c r="E78" s="82"/>
      <c r="F78" s="99"/>
      <c r="G78" s="15">
        <v>1</v>
      </c>
      <c r="I78" s="16">
        <f>$G78*($F78+$E78+$D78)*Enhetspriser!$C$55</f>
        <v>0</v>
      </c>
      <c r="L78" s="16">
        <f>$G78*($F78+$E78+$D78)*Enhetspriser!$C$55</f>
        <v>0</v>
      </c>
    </row>
    <row r="79" spans="2:12">
      <c r="B79" s="119"/>
      <c r="C79" s="109" t="s">
        <v>44</v>
      </c>
      <c r="D79" s="89">
        <v>3</v>
      </c>
      <c r="E79" s="82"/>
      <c r="F79" s="99"/>
      <c r="G79" s="15">
        <v>1</v>
      </c>
      <c r="I79" s="16">
        <f>$G79*($F79+$E79+$D79)*Enhetspriser!$C$55</f>
        <v>0</v>
      </c>
      <c r="L79" s="16">
        <f>$G79*($F79+$E79+$D79)*Enhetspriser!$C$55</f>
        <v>0</v>
      </c>
    </row>
    <row r="80" spans="2:12">
      <c r="B80" s="119"/>
      <c r="C80" s="109" t="s">
        <v>45</v>
      </c>
      <c r="D80" s="89">
        <v>3</v>
      </c>
      <c r="E80" s="83"/>
      <c r="F80" s="99"/>
      <c r="G80" s="19">
        <v>1</v>
      </c>
      <c r="I80" s="16">
        <f>$G80*($F80+$E80+$D80)*Enhetspriser!$C$55</f>
        <v>0</v>
      </c>
      <c r="L80" s="16">
        <f>$G80*($F80+$E80+$D80)*Enhetspriser!$C$55</f>
        <v>0</v>
      </c>
    </row>
    <row r="81" spans="2:12">
      <c r="B81" s="119"/>
      <c r="C81" s="109" t="s">
        <v>46</v>
      </c>
      <c r="D81" s="89">
        <v>3</v>
      </c>
      <c r="E81" s="83"/>
      <c r="F81" s="99"/>
      <c r="G81" s="19">
        <v>1</v>
      </c>
      <c r="I81" s="16">
        <f>$G81*($F81+$E81+$D81)*Enhetspriser!$C$55</f>
        <v>0</v>
      </c>
      <c r="L81" s="16">
        <f>$G81*($F81+$E81+$D81)*Enhetspriser!$C$55</f>
        <v>0</v>
      </c>
    </row>
    <row r="82" spans="2:12">
      <c r="B82" s="119"/>
      <c r="C82" s="110" t="s">
        <v>47</v>
      </c>
      <c r="D82" s="89">
        <v>3</v>
      </c>
      <c r="E82" s="83"/>
      <c r="F82" s="99"/>
      <c r="G82" s="19">
        <v>1</v>
      </c>
      <c r="I82" s="16">
        <f>$G82*($F82+$E82+$D82)*Enhetspriser!$C$55</f>
        <v>0</v>
      </c>
      <c r="L82" s="16">
        <f>$G82*($F82+$E82+$D82)*Enhetspriser!$C$55</f>
        <v>0</v>
      </c>
    </row>
    <row r="83" spans="2:12">
      <c r="B83" s="119"/>
      <c r="C83" s="110" t="s">
        <v>48</v>
      </c>
      <c r="D83" s="89">
        <v>3</v>
      </c>
      <c r="E83" s="83"/>
      <c r="F83" s="99"/>
      <c r="G83" s="19">
        <v>2</v>
      </c>
      <c r="I83" s="16">
        <f>$G83*($F83+$E83+$D83)*Enhetspriser!$C$55</f>
        <v>0</v>
      </c>
      <c r="L83" s="16">
        <f>$G83*($F83+$E83+$D83)*Enhetspriser!$C$55</f>
        <v>0</v>
      </c>
    </row>
    <row r="84" spans="2:12">
      <c r="B84" s="119"/>
      <c r="C84" s="110" t="s">
        <v>49</v>
      </c>
      <c r="D84" s="89">
        <v>3</v>
      </c>
      <c r="E84" s="83"/>
      <c r="F84" s="99"/>
      <c r="G84" s="19">
        <v>5</v>
      </c>
      <c r="I84" s="16">
        <f>$G84*($F84+$E84+$D84)*Enhetspriser!$C$55</f>
        <v>0</v>
      </c>
      <c r="L84" s="16">
        <f>$G84*($F84+$E84+$D84)*Enhetspriser!$C$55</f>
        <v>0</v>
      </c>
    </row>
    <row r="85" spans="2:12">
      <c r="B85" s="119"/>
      <c r="C85" s="111" t="s">
        <v>50</v>
      </c>
      <c r="D85" s="89">
        <v>3</v>
      </c>
      <c r="E85" s="84"/>
      <c r="F85" s="99"/>
      <c r="G85" s="19">
        <v>1</v>
      </c>
      <c r="I85" s="16">
        <f>$G85*($F85+$E85+$D85)*Enhetspriser!$C$55</f>
        <v>0</v>
      </c>
      <c r="L85" s="16">
        <f>$G85*($F85+$E85+$D85)*Enhetspriser!$C$55</f>
        <v>0</v>
      </c>
    </row>
    <row r="86" spans="2:12">
      <c r="B86" s="119"/>
      <c r="C86" s="111" t="s">
        <v>51</v>
      </c>
      <c r="D86" s="89">
        <v>1</v>
      </c>
      <c r="E86" s="84"/>
      <c r="F86" s="99"/>
      <c r="G86" s="19">
        <v>6</v>
      </c>
      <c r="I86" s="16">
        <f>$G86*($F86+$E86+$D86)*Enhetspriser!$C$55</f>
        <v>0</v>
      </c>
      <c r="L86" s="16">
        <f>$G86*($F86+$E86+$D86)*Enhetspriser!$C$55</f>
        <v>0</v>
      </c>
    </row>
    <row r="87" spans="2:12">
      <c r="B87" s="119"/>
      <c r="C87" s="110" t="s">
        <v>52</v>
      </c>
      <c r="D87" s="89">
        <v>3</v>
      </c>
      <c r="E87" s="83"/>
      <c r="F87" s="99"/>
      <c r="G87" s="19">
        <v>1</v>
      </c>
      <c r="I87" s="16">
        <f>$G87*($F87+$E87+$D87)*Enhetspriser!$C$55</f>
        <v>0</v>
      </c>
      <c r="L87" s="16">
        <f>$G87*($F87+$E87+$D87)*Enhetspriser!$C$55</f>
        <v>0</v>
      </c>
    </row>
    <row r="88" spans="2:12">
      <c r="B88" s="120"/>
      <c r="C88" s="112" t="s">
        <v>53</v>
      </c>
      <c r="D88" s="90">
        <v>3</v>
      </c>
      <c r="E88" s="85"/>
      <c r="F88" s="100"/>
      <c r="G88" s="40">
        <v>1</v>
      </c>
      <c r="I88" s="16">
        <f>$G88*($F88+$E88+$D88)*Enhetspriser!$C$55</f>
        <v>0</v>
      </c>
      <c r="L88" s="16">
        <f>$G88*($F88+$E88+$D88)*Enhetspriser!$C$55</f>
        <v>0</v>
      </c>
    </row>
    <row r="89" spans="2:12">
      <c r="B89" s="118" t="s">
        <v>114</v>
      </c>
      <c r="C89" s="107" t="s">
        <v>92</v>
      </c>
      <c r="D89" s="91"/>
      <c r="E89" s="37"/>
      <c r="F89" s="88">
        <v>1</v>
      </c>
      <c r="G89" s="38">
        <v>1</v>
      </c>
      <c r="H89" s="10">
        <f>$G89*(($D89*Enhetspriser!$C$23)+(Grunnprogram!$E89*Enhetspriser!$D$23)+(Grunnprogram!$F89*Enhetspriser!$E$23))</f>
        <v>0</v>
      </c>
      <c r="I89" s="10"/>
      <c r="J89" s="10"/>
      <c r="K89" s="10"/>
      <c r="L89" s="10"/>
    </row>
    <row r="90" spans="2:12">
      <c r="B90" s="119"/>
      <c r="C90" s="108" t="s">
        <v>43</v>
      </c>
      <c r="D90" s="92"/>
      <c r="E90" s="13"/>
      <c r="F90" s="89">
        <v>1</v>
      </c>
      <c r="G90" s="15">
        <v>1</v>
      </c>
      <c r="H90" s="16">
        <f>$G90*($F90+$E90+$D90)*Enhetspriser!$C$55</f>
        <v>0</v>
      </c>
    </row>
    <row r="91" spans="2:12">
      <c r="B91" s="119"/>
      <c r="C91" s="109" t="s">
        <v>44</v>
      </c>
      <c r="D91" s="92"/>
      <c r="E91" s="13"/>
      <c r="F91" s="89"/>
      <c r="G91" s="15">
        <v>1</v>
      </c>
      <c r="H91" s="16">
        <f>$G91*($F91+$E91+$D91)*Enhetspriser!$C$55</f>
        <v>0</v>
      </c>
    </row>
    <row r="92" spans="2:12">
      <c r="B92" s="119"/>
      <c r="C92" s="109" t="s">
        <v>45</v>
      </c>
      <c r="D92" s="93"/>
      <c r="E92" s="18"/>
      <c r="F92" s="89"/>
      <c r="G92" s="19">
        <v>1</v>
      </c>
      <c r="H92" s="16">
        <f>$G92*($F92+$E92+$D92)*Enhetspriser!$C$55</f>
        <v>0</v>
      </c>
    </row>
    <row r="93" spans="2:12">
      <c r="B93" s="119"/>
      <c r="C93" s="109" t="s">
        <v>46</v>
      </c>
      <c r="D93" s="93"/>
      <c r="E93" s="18"/>
      <c r="F93" s="89"/>
      <c r="G93" s="19">
        <v>1</v>
      </c>
      <c r="H93" s="16">
        <f>$G93*($F93+$E93+$D93)*Enhetspriser!$C$55</f>
        <v>0</v>
      </c>
    </row>
    <row r="94" spans="2:12">
      <c r="B94" s="119"/>
      <c r="C94" s="110" t="s">
        <v>47</v>
      </c>
      <c r="D94" s="93"/>
      <c r="E94" s="18"/>
      <c r="F94" s="89"/>
      <c r="G94" s="19">
        <v>1</v>
      </c>
      <c r="H94" s="16">
        <f>$G94*($F94+$E94+$D94)*Enhetspriser!$C$55</f>
        <v>0</v>
      </c>
    </row>
    <row r="95" spans="2:12">
      <c r="B95" s="119"/>
      <c r="C95" s="110" t="s">
        <v>48</v>
      </c>
      <c r="D95" s="93"/>
      <c r="E95" s="18"/>
      <c r="F95" s="89"/>
      <c r="G95" s="19">
        <v>2</v>
      </c>
      <c r="H95" s="16">
        <f>$G95*($F95+$E95+$D95)*Enhetspriser!$C$55</f>
        <v>0</v>
      </c>
    </row>
    <row r="96" spans="2:12">
      <c r="B96" s="119"/>
      <c r="C96" s="110" t="s">
        <v>49</v>
      </c>
      <c r="D96" s="93"/>
      <c r="E96" s="18"/>
      <c r="F96" s="89"/>
      <c r="G96" s="19">
        <v>5</v>
      </c>
      <c r="H96" s="16">
        <f>$G96*($F96+$E96+$D96)*Enhetspriser!$C$55</f>
        <v>0</v>
      </c>
    </row>
    <row r="97" spans="2:12">
      <c r="B97" s="119"/>
      <c r="C97" s="111" t="s">
        <v>50</v>
      </c>
      <c r="D97" s="94"/>
      <c r="E97" s="22"/>
      <c r="F97" s="89"/>
      <c r="G97" s="19">
        <v>1</v>
      </c>
      <c r="H97" s="16">
        <f>$G97*($F97+$E97+$D97)*Enhetspriser!$C$55</f>
        <v>0</v>
      </c>
    </row>
    <row r="98" spans="2:12">
      <c r="B98" s="119"/>
      <c r="C98" s="111" t="s">
        <v>51</v>
      </c>
      <c r="D98" s="94"/>
      <c r="E98" s="22"/>
      <c r="F98" s="89">
        <v>1</v>
      </c>
      <c r="G98" s="19">
        <v>6</v>
      </c>
      <c r="H98" s="16">
        <f>$G98*($F98+$E98+$D98)*Enhetspriser!$C$55</f>
        <v>0</v>
      </c>
    </row>
    <row r="99" spans="2:12">
      <c r="B99" s="119"/>
      <c r="C99" s="110" t="s">
        <v>52</v>
      </c>
      <c r="D99" s="93"/>
      <c r="E99" s="18"/>
      <c r="F99" s="89"/>
      <c r="G99" s="19">
        <v>1</v>
      </c>
      <c r="H99" s="16">
        <f>$G99*($F99+$E99+$D99)*Enhetspriser!$C$55</f>
        <v>0</v>
      </c>
    </row>
    <row r="100" spans="2:12">
      <c r="B100" s="120"/>
      <c r="C100" s="112" t="s">
        <v>53</v>
      </c>
      <c r="D100" s="95"/>
      <c r="E100" s="39"/>
      <c r="F100" s="90"/>
      <c r="G100" s="40">
        <v>1</v>
      </c>
      <c r="H100" s="16">
        <f>$G100*($F100+$E100+$D100)*Enhetspriser!$C$55</f>
        <v>0</v>
      </c>
    </row>
    <row r="101" spans="2:12">
      <c r="B101" s="118" t="s">
        <v>115</v>
      </c>
      <c r="C101" s="107" t="s">
        <v>92</v>
      </c>
      <c r="D101" s="91"/>
      <c r="E101" s="37"/>
      <c r="F101" s="88">
        <v>1</v>
      </c>
      <c r="G101" s="38">
        <v>1</v>
      </c>
      <c r="H101" s="10">
        <f>$G101*(($D101*Enhetspriser!$C$24)+(Grunnprogram!$E101*Enhetspriser!$D$24)+(Grunnprogram!$F101*Enhetspriser!$E$24))</f>
        <v>0</v>
      </c>
      <c r="I101" s="10"/>
      <c r="J101" s="10"/>
      <c r="K101" s="10"/>
      <c r="L101" s="10"/>
    </row>
    <row r="102" spans="2:12">
      <c r="B102" s="119"/>
      <c r="C102" s="108" t="s">
        <v>43</v>
      </c>
      <c r="D102" s="92"/>
      <c r="E102" s="13"/>
      <c r="F102" s="89">
        <v>1</v>
      </c>
      <c r="G102" s="15">
        <v>1</v>
      </c>
      <c r="H102" s="16">
        <f>$G102*($F102+$E102+$D102)*Enhetspriser!$C$55</f>
        <v>0</v>
      </c>
    </row>
    <row r="103" spans="2:12">
      <c r="B103" s="119"/>
      <c r="C103" s="109" t="s">
        <v>44</v>
      </c>
      <c r="D103" s="92"/>
      <c r="E103" s="13"/>
      <c r="F103" s="89"/>
      <c r="G103" s="15">
        <v>1</v>
      </c>
      <c r="H103" s="16">
        <f>$G103*($F103+$E103+$D103)*Enhetspriser!$C$55</f>
        <v>0</v>
      </c>
    </row>
    <row r="104" spans="2:12">
      <c r="B104" s="119"/>
      <c r="C104" s="109" t="s">
        <v>45</v>
      </c>
      <c r="D104" s="93"/>
      <c r="E104" s="18"/>
      <c r="F104" s="89"/>
      <c r="G104" s="19">
        <v>1</v>
      </c>
      <c r="H104" s="16">
        <f>$G104*($F104+$E104+$D104)*Enhetspriser!$C$55</f>
        <v>0</v>
      </c>
    </row>
    <row r="105" spans="2:12">
      <c r="B105" s="119"/>
      <c r="C105" s="109" t="s">
        <v>46</v>
      </c>
      <c r="D105" s="93"/>
      <c r="E105" s="18"/>
      <c r="F105" s="89"/>
      <c r="G105" s="19">
        <v>1</v>
      </c>
      <c r="H105" s="16">
        <f>$G105*($F105+$E105+$D105)*Enhetspriser!$C$55</f>
        <v>0</v>
      </c>
    </row>
    <row r="106" spans="2:12">
      <c r="B106" s="119"/>
      <c r="C106" s="110" t="s">
        <v>47</v>
      </c>
      <c r="D106" s="93"/>
      <c r="E106" s="18"/>
      <c r="F106" s="89"/>
      <c r="G106" s="19">
        <v>1</v>
      </c>
      <c r="H106" s="16">
        <f>$G106*($F106+$E106+$D106)*Enhetspriser!$C$55</f>
        <v>0</v>
      </c>
    </row>
    <row r="107" spans="2:12">
      <c r="B107" s="119"/>
      <c r="C107" s="110" t="s">
        <v>48</v>
      </c>
      <c r="D107" s="93"/>
      <c r="E107" s="18"/>
      <c r="F107" s="89"/>
      <c r="G107" s="19">
        <v>2</v>
      </c>
      <c r="H107" s="16">
        <f>$G107*($F107+$E107+$D107)*Enhetspriser!$C$55</f>
        <v>0</v>
      </c>
    </row>
    <row r="108" spans="2:12">
      <c r="B108" s="119"/>
      <c r="C108" s="110" t="s">
        <v>49</v>
      </c>
      <c r="D108" s="93"/>
      <c r="E108" s="18"/>
      <c r="F108" s="89"/>
      <c r="G108" s="19">
        <v>5</v>
      </c>
      <c r="H108" s="16">
        <f>$G108*($F108+$E108+$D108)*Enhetspriser!$C$55</f>
        <v>0</v>
      </c>
    </row>
    <row r="109" spans="2:12">
      <c r="B109" s="119"/>
      <c r="C109" s="111" t="s">
        <v>50</v>
      </c>
      <c r="D109" s="94"/>
      <c r="E109" s="22"/>
      <c r="F109" s="89"/>
      <c r="G109" s="19">
        <v>1</v>
      </c>
      <c r="H109" s="16">
        <f>$G109*($F109+$E109+$D109)*Enhetspriser!$C$55</f>
        <v>0</v>
      </c>
    </row>
    <row r="110" spans="2:12">
      <c r="B110" s="119"/>
      <c r="C110" s="111" t="s">
        <v>51</v>
      </c>
      <c r="D110" s="94"/>
      <c r="E110" s="22"/>
      <c r="F110" s="89">
        <v>1</v>
      </c>
      <c r="G110" s="19">
        <v>6</v>
      </c>
      <c r="H110" s="16">
        <f>$G110*($F110+$E110+$D110)*Enhetspriser!$C$55</f>
        <v>0</v>
      </c>
    </row>
    <row r="111" spans="2:12">
      <c r="B111" s="119"/>
      <c r="C111" s="110" t="s">
        <v>52</v>
      </c>
      <c r="D111" s="93"/>
      <c r="E111" s="18"/>
      <c r="F111" s="89"/>
      <c r="G111" s="19">
        <v>1</v>
      </c>
      <c r="H111" s="16">
        <f>$G111*($F111+$E111+$D111)*Enhetspriser!$C$55</f>
        <v>0</v>
      </c>
    </row>
    <row r="112" spans="2:12">
      <c r="B112" s="120"/>
      <c r="C112" s="112" t="s">
        <v>53</v>
      </c>
      <c r="D112" s="95"/>
      <c r="E112" s="39"/>
      <c r="F112" s="90"/>
      <c r="G112" s="40">
        <v>1</v>
      </c>
      <c r="H112" s="16">
        <f>$G112*($F112+$E112+$D112)*Enhetspriser!$C$55</f>
        <v>0</v>
      </c>
    </row>
    <row r="113" spans="2:12">
      <c r="B113" s="118" t="s">
        <v>116</v>
      </c>
      <c r="C113" s="107" t="s">
        <v>92</v>
      </c>
      <c r="D113" s="91"/>
      <c r="E113" s="37"/>
      <c r="F113" s="88">
        <v>1</v>
      </c>
      <c r="G113" s="38">
        <v>1</v>
      </c>
      <c r="H113" s="10">
        <f>$G113*(($D113*Enhetspriser!$C$25)+(Grunnprogram!$E113*Enhetspriser!$D$25)+(Grunnprogram!$F113*Enhetspriser!$E$25))</f>
        <v>0</v>
      </c>
      <c r="I113" s="10"/>
      <c r="J113" s="10"/>
      <c r="K113" s="10"/>
      <c r="L113" s="10"/>
    </row>
    <row r="114" spans="2:12">
      <c r="B114" s="119"/>
      <c r="C114" s="108" t="s">
        <v>43</v>
      </c>
      <c r="D114" s="92"/>
      <c r="E114" s="13"/>
      <c r="F114" s="89">
        <v>1</v>
      </c>
      <c r="G114" s="15">
        <v>1</v>
      </c>
      <c r="H114" s="16">
        <f>$G114*($F114+$E114+$D114)*Enhetspriser!$C$55</f>
        <v>0</v>
      </c>
    </row>
    <row r="115" spans="2:12">
      <c r="B115" s="119"/>
      <c r="C115" s="109" t="s">
        <v>44</v>
      </c>
      <c r="D115" s="92"/>
      <c r="E115" s="13"/>
      <c r="F115" s="89"/>
      <c r="G115" s="15">
        <v>1</v>
      </c>
      <c r="H115" s="16">
        <f>$G115*($F115+$E115+$D115)*Enhetspriser!$C$55</f>
        <v>0</v>
      </c>
    </row>
    <row r="116" spans="2:12">
      <c r="B116" s="119"/>
      <c r="C116" s="109" t="s">
        <v>45</v>
      </c>
      <c r="D116" s="93"/>
      <c r="E116" s="18"/>
      <c r="F116" s="89"/>
      <c r="G116" s="19">
        <v>1</v>
      </c>
      <c r="H116" s="16">
        <f>$G116*($F116+$E116+$D116)*Enhetspriser!$C$55</f>
        <v>0</v>
      </c>
    </row>
    <row r="117" spans="2:12">
      <c r="B117" s="119"/>
      <c r="C117" s="109" t="s">
        <v>46</v>
      </c>
      <c r="D117" s="93"/>
      <c r="E117" s="18"/>
      <c r="F117" s="89"/>
      <c r="G117" s="19">
        <v>1</v>
      </c>
      <c r="H117" s="16">
        <f>$G117*($F117+$E117+$D117)*Enhetspriser!$C$55</f>
        <v>0</v>
      </c>
    </row>
    <row r="118" spans="2:12">
      <c r="B118" s="119"/>
      <c r="C118" s="110" t="s">
        <v>47</v>
      </c>
      <c r="D118" s="93"/>
      <c r="E118" s="18"/>
      <c r="F118" s="89"/>
      <c r="G118" s="19">
        <v>1</v>
      </c>
      <c r="H118" s="16">
        <f>$G118*($F118+$E118+$D118)*Enhetspriser!$C$55</f>
        <v>0</v>
      </c>
    </row>
    <row r="119" spans="2:12">
      <c r="B119" s="119"/>
      <c r="C119" s="110" t="s">
        <v>48</v>
      </c>
      <c r="D119" s="93"/>
      <c r="E119" s="18"/>
      <c r="F119" s="89"/>
      <c r="G119" s="19">
        <v>2</v>
      </c>
      <c r="H119" s="16">
        <f>$G119*($F119+$E119+$D119)*Enhetspriser!$C$55</f>
        <v>0</v>
      </c>
    </row>
    <row r="120" spans="2:12">
      <c r="B120" s="119"/>
      <c r="C120" s="110" t="s">
        <v>49</v>
      </c>
      <c r="D120" s="93"/>
      <c r="E120" s="18"/>
      <c r="F120" s="89"/>
      <c r="G120" s="19">
        <v>5</v>
      </c>
      <c r="H120" s="16">
        <f>$G120*($F120+$E120+$D120)*Enhetspriser!$C$55</f>
        <v>0</v>
      </c>
    </row>
    <row r="121" spans="2:12">
      <c r="B121" s="119"/>
      <c r="C121" s="111" t="s">
        <v>50</v>
      </c>
      <c r="D121" s="94"/>
      <c r="E121" s="22"/>
      <c r="F121" s="89"/>
      <c r="G121" s="19">
        <v>1</v>
      </c>
      <c r="H121" s="16">
        <f>$G121*($F121+$E121+$D121)*Enhetspriser!$C$55</f>
        <v>0</v>
      </c>
    </row>
    <row r="122" spans="2:12">
      <c r="B122" s="119"/>
      <c r="C122" s="111" t="s">
        <v>51</v>
      </c>
      <c r="D122" s="94"/>
      <c r="E122" s="22"/>
      <c r="F122" s="89">
        <v>1</v>
      </c>
      <c r="G122" s="19">
        <v>6</v>
      </c>
      <c r="H122" s="16">
        <f>$G122*($F122+$E122+$D122)*Enhetspriser!$C$55</f>
        <v>0</v>
      </c>
    </row>
    <row r="123" spans="2:12">
      <c r="B123" s="119"/>
      <c r="C123" s="110" t="s">
        <v>52</v>
      </c>
      <c r="D123" s="93"/>
      <c r="E123" s="18"/>
      <c r="F123" s="89"/>
      <c r="G123" s="19">
        <v>1</v>
      </c>
      <c r="H123" s="16">
        <f>$G123*($F123+$E123+$D123)*Enhetspriser!$C$55</f>
        <v>0</v>
      </c>
    </row>
    <row r="124" spans="2:12">
      <c r="B124" s="120"/>
      <c r="C124" s="112" t="s">
        <v>53</v>
      </c>
      <c r="D124" s="95"/>
      <c r="E124" s="39"/>
      <c r="F124" s="90"/>
      <c r="G124" s="40">
        <v>1</v>
      </c>
      <c r="H124" s="16">
        <f>$G124*($F124+$E124+$D124)*Enhetspriser!$C$55</f>
        <v>0</v>
      </c>
    </row>
    <row r="125" spans="2:12">
      <c r="B125" s="118" t="s">
        <v>117</v>
      </c>
      <c r="C125" s="107" t="s">
        <v>92</v>
      </c>
      <c r="D125" s="91"/>
      <c r="E125" s="37"/>
      <c r="F125" s="88">
        <v>1</v>
      </c>
      <c r="G125" s="38">
        <v>1</v>
      </c>
      <c r="H125" s="10">
        <f>$G125*(($D125*Enhetspriser!$C$26)+(Grunnprogram!$E125*Enhetspriser!$D$26)+(Grunnprogram!$F125*Enhetspriser!$E$26))</f>
        <v>0</v>
      </c>
      <c r="I125" s="10"/>
      <c r="J125" s="10"/>
      <c r="K125" s="10"/>
      <c r="L125" s="10"/>
    </row>
    <row r="126" spans="2:12">
      <c r="B126" s="119"/>
      <c r="C126" s="108" t="s">
        <v>43</v>
      </c>
      <c r="D126" s="92"/>
      <c r="E126" s="13"/>
      <c r="F126" s="89">
        <v>1</v>
      </c>
      <c r="G126" s="15">
        <v>1</v>
      </c>
      <c r="H126" s="16">
        <f>$G126*($F126+$E126+$D126)*Enhetspriser!$C$55</f>
        <v>0</v>
      </c>
    </row>
    <row r="127" spans="2:12">
      <c r="B127" s="119"/>
      <c r="C127" s="109" t="s">
        <v>44</v>
      </c>
      <c r="D127" s="92"/>
      <c r="E127" s="13"/>
      <c r="F127" s="89"/>
      <c r="G127" s="15">
        <v>1</v>
      </c>
      <c r="H127" s="16">
        <f>$G127*($F127+$E127+$D127)*Enhetspriser!$C$55</f>
        <v>0</v>
      </c>
    </row>
    <row r="128" spans="2:12">
      <c r="B128" s="119"/>
      <c r="C128" s="109" t="s">
        <v>45</v>
      </c>
      <c r="D128" s="93"/>
      <c r="E128" s="18"/>
      <c r="F128" s="89"/>
      <c r="G128" s="19">
        <v>1</v>
      </c>
      <c r="H128" s="16">
        <f>$G128*($F128+$E128+$D128)*Enhetspriser!$C$55</f>
        <v>0</v>
      </c>
    </row>
    <row r="129" spans="2:12">
      <c r="B129" s="119"/>
      <c r="C129" s="109" t="s">
        <v>46</v>
      </c>
      <c r="D129" s="93"/>
      <c r="E129" s="18"/>
      <c r="F129" s="89"/>
      <c r="G129" s="19">
        <v>1</v>
      </c>
      <c r="H129" s="16">
        <f>$G129*($F129+$E129+$D129)*Enhetspriser!$C$55</f>
        <v>0</v>
      </c>
    </row>
    <row r="130" spans="2:12">
      <c r="B130" s="119"/>
      <c r="C130" s="110" t="s">
        <v>47</v>
      </c>
      <c r="D130" s="93"/>
      <c r="E130" s="18"/>
      <c r="F130" s="89"/>
      <c r="G130" s="19">
        <v>1</v>
      </c>
      <c r="H130" s="16">
        <f>$G130*($F130+$E130+$D130)*Enhetspriser!$C$55</f>
        <v>0</v>
      </c>
    </row>
    <row r="131" spans="2:12">
      <c r="B131" s="119"/>
      <c r="C131" s="110" t="s">
        <v>48</v>
      </c>
      <c r="D131" s="93"/>
      <c r="E131" s="18"/>
      <c r="F131" s="89"/>
      <c r="G131" s="19">
        <v>2</v>
      </c>
      <c r="H131" s="16">
        <f>$G131*($F131+$E131+$D131)*Enhetspriser!$C$55</f>
        <v>0</v>
      </c>
    </row>
    <row r="132" spans="2:12">
      <c r="B132" s="119"/>
      <c r="C132" s="110" t="s">
        <v>49</v>
      </c>
      <c r="D132" s="93"/>
      <c r="E132" s="18"/>
      <c r="F132" s="89"/>
      <c r="G132" s="19">
        <v>5</v>
      </c>
      <c r="H132" s="16">
        <f>$G132*($F132+$E132+$D132)*Enhetspriser!$C$55</f>
        <v>0</v>
      </c>
    </row>
    <row r="133" spans="2:12">
      <c r="B133" s="119"/>
      <c r="C133" s="111" t="s">
        <v>50</v>
      </c>
      <c r="D133" s="94"/>
      <c r="E133" s="22"/>
      <c r="F133" s="89"/>
      <c r="G133" s="19">
        <v>1</v>
      </c>
      <c r="H133" s="16">
        <f>$G133*($F133+$E133+$D133)*Enhetspriser!$C$55</f>
        <v>0</v>
      </c>
    </row>
    <row r="134" spans="2:12">
      <c r="B134" s="119"/>
      <c r="C134" s="111" t="s">
        <v>51</v>
      </c>
      <c r="D134" s="94"/>
      <c r="E134" s="22"/>
      <c r="F134" s="89">
        <v>1</v>
      </c>
      <c r="G134" s="19">
        <v>6</v>
      </c>
      <c r="H134" s="16">
        <f>$G134*($F134+$E134+$D134)*Enhetspriser!$C$55</f>
        <v>0</v>
      </c>
    </row>
    <row r="135" spans="2:12">
      <c r="B135" s="119"/>
      <c r="C135" s="110" t="s">
        <v>52</v>
      </c>
      <c r="D135" s="93"/>
      <c r="E135" s="18"/>
      <c r="F135" s="89"/>
      <c r="G135" s="19">
        <v>1</v>
      </c>
      <c r="H135" s="16">
        <f>$G135*($F135+$E135+$D135)*Enhetspriser!$C$55</f>
        <v>0</v>
      </c>
    </row>
    <row r="136" spans="2:12">
      <c r="B136" s="120"/>
      <c r="C136" s="112" t="s">
        <v>53</v>
      </c>
      <c r="D136" s="95"/>
      <c r="E136" s="39"/>
      <c r="F136" s="90"/>
      <c r="G136" s="40">
        <v>1</v>
      </c>
      <c r="H136" s="16">
        <f>$G136*($F136+$E136+$D136)*Enhetspriser!$C$55</f>
        <v>0</v>
      </c>
    </row>
    <row r="137" spans="2:12">
      <c r="B137" s="118" t="s">
        <v>118</v>
      </c>
      <c r="C137" s="107" t="s">
        <v>92</v>
      </c>
      <c r="D137" s="88">
        <v>3</v>
      </c>
      <c r="E137" s="37"/>
      <c r="G137" s="38">
        <v>1</v>
      </c>
      <c r="H137" s="10"/>
      <c r="I137" s="10">
        <f>$G137*(($D137*Enhetspriser!$C$27)+(Grunnprogram!$E137*Enhetspriser!$D$27)+(Grunnprogram!$F137*Enhetspriser!$E$27))</f>
        <v>0</v>
      </c>
      <c r="J137" s="10"/>
      <c r="K137" s="10"/>
      <c r="L137" s="10">
        <f>$G137*(($D137*Enhetspriser!$C$27)+(Grunnprogram!$E137*Enhetspriser!$D$27)+(Grunnprogram!$F137*Enhetspriser!$E$27))</f>
        <v>0</v>
      </c>
    </row>
    <row r="138" spans="2:12">
      <c r="B138" s="119"/>
      <c r="C138" s="108" t="s">
        <v>43</v>
      </c>
      <c r="D138" s="89">
        <v>3</v>
      </c>
      <c r="E138" s="13"/>
      <c r="G138" s="15">
        <v>1</v>
      </c>
      <c r="I138" s="16">
        <f>$G138*($F138+$E138+$D138)*Enhetspriser!$C$55</f>
        <v>0</v>
      </c>
      <c r="L138" s="16">
        <f>$G138*($F138+$E138+$D138)*Enhetspriser!$C$55</f>
        <v>0</v>
      </c>
    </row>
    <row r="139" spans="2:12">
      <c r="B139" s="119"/>
      <c r="C139" s="109" t="s">
        <v>44</v>
      </c>
      <c r="D139" s="89">
        <v>3</v>
      </c>
      <c r="E139" s="13"/>
      <c r="G139" s="15">
        <v>1</v>
      </c>
      <c r="I139" s="16">
        <f>$G139*($F139+$E139+$D139)*Enhetspriser!$C$55</f>
        <v>0</v>
      </c>
      <c r="L139" s="16">
        <f>$G139*($F139+$E139+$D139)*Enhetspriser!$C$55</f>
        <v>0</v>
      </c>
    </row>
    <row r="140" spans="2:12">
      <c r="B140" s="119"/>
      <c r="C140" s="109" t="s">
        <v>45</v>
      </c>
      <c r="D140" s="89">
        <v>3</v>
      </c>
      <c r="E140" s="18"/>
      <c r="G140" s="19">
        <v>1</v>
      </c>
      <c r="I140" s="16">
        <f>$G140*($F140+$E140+$D140)*Enhetspriser!$C$55</f>
        <v>0</v>
      </c>
      <c r="L140" s="16">
        <f>$G140*($F140+$E140+$D140)*Enhetspriser!$C$55</f>
        <v>0</v>
      </c>
    </row>
    <row r="141" spans="2:12">
      <c r="B141" s="119"/>
      <c r="C141" s="109" t="s">
        <v>46</v>
      </c>
      <c r="D141" s="89">
        <v>3</v>
      </c>
      <c r="E141" s="18"/>
      <c r="G141" s="19">
        <v>1</v>
      </c>
      <c r="I141" s="16">
        <f>$G141*($F141+$E141+$D141)*Enhetspriser!$C$55</f>
        <v>0</v>
      </c>
      <c r="L141" s="16">
        <f>$G141*($F141+$E141+$D141)*Enhetspriser!$C$55</f>
        <v>0</v>
      </c>
    </row>
    <row r="142" spans="2:12">
      <c r="B142" s="119"/>
      <c r="C142" s="110" t="s">
        <v>47</v>
      </c>
      <c r="D142" s="89">
        <v>3</v>
      </c>
      <c r="E142" s="18"/>
      <c r="G142" s="19">
        <v>1</v>
      </c>
      <c r="I142" s="16">
        <f>$G142*($F142+$E142+$D142)*Enhetspriser!$C$55</f>
        <v>0</v>
      </c>
      <c r="L142" s="16">
        <f>$G142*($F142+$E142+$D142)*Enhetspriser!$C$55</f>
        <v>0</v>
      </c>
    </row>
    <row r="143" spans="2:12">
      <c r="B143" s="119"/>
      <c r="C143" s="110" t="s">
        <v>48</v>
      </c>
      <c r="D143" s="89">
        <v>3</v>
      </c>
      <c r="E143" s="18"/>
      <c r="G143" s="19">
        <v>2</v>
      </c>
      <c r="I143" s="16">
        <f>$G143*($F143+$E143+$D143)*Enhetspriser!$C$55</f>
        <v>0</v>
      </c>
      <c r="L143" s="16">
        <f>$G143*($F143+$E143+$D143)*Enhetspriser!$C$55</f>
        <v>0</v>
      </c>
    </row>
    <row r="144" spans="2:12">
      <c r="B144" s="119"/>
      <c r="C144" s="110" t="s">
        <v>49</v>
      </c>
      <c r="D144" s="89">
        <v>3</v>
      </c>
      <c r="E144" s="18"/>
      <c r="G144" s="19">
        <v>5</v>
      </c>
      <c r="I144" s="16">
        <f>$G144*($F144+$E144+$D144)*Enhetspriser!$C$55</f>
        <v>0</v>
      </c>
      <c r="L144" s="16">
        <f>$G144*($F144+$E144+$D144)*Enhetspriser!$C$55</f>
        <v>0</v>
      </c>
    </row>
    <row r="145" spans="2:12">
      <c r="B145" s="119"/>
      <c r="C145" s="111" t="s">
        <v>50</v>
      </c>
      <c r="D145" s="89">
        <v>3</v>
      </c>
      <c r="E145" s="22"/>
      <c r="G145" s="19">
        <v>1</v>
      </c>
      <c r="I145" s="16">
        <f>$G145*($F145+$E145+$D145)*Enhetspriser!$C$55</f>
        <v>0</v>
      </c>
      <c r="L145" s="16">
        <f>$G145*($F145+$E145+$D145)*Enhetspriser!$C$55</f>
        <v>0</v>
      </c>
    </row>
    <row r="146" spans="2:12">
      <c r="B146" s="119"/>
      <c r="C146" s="111" t="s">
        <v>51</v>
      </c>
      <c r="D146" s="89">
        <v>1</v>
      </c>
      <c r="E146" s="22"/>
      <c r="G146" s="19">
        <v>6</v>
      </c>
      <c r="I146" s="16">
        <f>$G146*($F146+$E146+$D146)*Enhetspriser!$C$55</f>
        <v>0</v>
      </c>
      <c r="L146" s="16">
        <f>$G146*($F146+$E146+$D146)*Enhetspriser!$C$55</f>
        <v>0</v>
      </c>
    </row>
    <row r="147" spans="2:12">
      <c r="B147" s="119"/>
      <c r="C147" s="110" t="s">
        <v>52</v>
      </c>
      <c r="D147" s="89">
        <v>3</v>
      </c>
      <c r="E147" s="18"/>
      <c r="G147" s="19">
        <v>1</v>
      </c>
      <c r="I147" s="16">
        <f>$G147*($F147+$E147+$D147)*Enhetspriser!$C$55</f>
        <v>0</v>
      </c>
      <c r="L147" s="16">
        <f>$G147*($F147+$E147+$D147)*Enhetspriser!$C$55</f>
        <v>0</v>
      </c>
    </row>
    <row r="148" spans="2:12">
      <c r="B148" s="120"/>
      <c r="C148" s="112" t="s">
        <v>53</v>
      </c>
      <c r="D148" s="90">
        <v>3</v>
      </c>
      <c r="E148" s="39"/>
      <c r="G148" s="40">
        <v>1</v>
      </c>
      <c r="I148" s="16">
        <f>$G148*($F148+$E148+$D148)*Enhetspriser!$C$55</f>
        <v>0</v>
      </c>
      <c r="L148" s="16">
        <f>$G148*($F148+$E148+$D148)*Enhetspriser!$C$55</f>
        <v>0</v>
      </c>
    </row>
    <row r="149" spans="2:12">
      <c r="B149" s="118" t="s">
        <v>119</v>
      </c>
      <c r="C149" s="107" t="s">
        <v>92</v>
      </c>
      <c r="D149" s="91"/>
      <c r="E149" s="38">
        <v>3</v>
      </c>
      <c r="F149" s="98"/>
      <c r="G149" s="38">
        <v>1</v>
      </c>
      <c r="H149" s="10"/>
      <c r="I149" s="10">
        <f>$G149*(($D149*Enhetspriser!$C$28)+(Grunnprogram!$E149*Enhetspriser!$D$28)+(Grunnprogram!$F149*Enhetspriser!$E$28))</f>
        <v>0</v>
      </c>
      <c r="J149" s="10"/>
      <c r="K149" s="10"/>
      <c r="L149" s="10">
        <f>$G149*(($D149*Enhetspriser!$C$28)+(Grunnprogram!$E149*Enhetspriser!$D$28)+(Grunnprogram!$F149*Enhetspriser!$E$28))</f>
        <v>0</v>
      </c>
    </row>
    <row r="150" spans="2:12">
      <c r="B150" s="119"/>
      <c r="C150" s="108" t="s">
        <v>43</v>
      </c>
      <c r="D150" s="92"/>
      <c r="E150" s="15">
        <v>3</v>
      </c>
      <c r="F150" s="99"/>
      <c r="G150" s="15">
        <v>1</v>
      </c>
      <c r="I150" s="16">
        <f>$G150*($F150+$E150+$D150)*Enhetspriser!$C$55</f>
        <v>0</v>
      </c>
      <c r="L150" s="16">
        <f>$G150*($F150+$E150+$D150)*Enhetspriser!$C$55</f>
        <v>0</v>
      </c>
    </row>
    <row r="151" spans="2:12">
      <c r="B151" s="119"/>
      <c r="C151" s="109" t="s">
        <v>44</v>
      </c>
      <c r="D151" s="92"/>
      <c r="E151" s="15"/>
      <c r="F151" s="99"/>
      <c r="G151" s="15">
        <v>1</v>
      </c>
      <c r="I151" s="16">
        <f>$G151*($F151+$E151+$D151)*Enhetspriser!$C$55</f>
        <v>0</v>
      </c>
      <c r="L151" s="16">
        <f>$G151*($F151+$E151+$D151)*Enhetspriser!$C$55</f>
        <v>0</v>
      </c>
    </row>
    <row r="152" spans="2:12">
      <c r="B152" s="119"/>
      <c r="C152" s="109" t="s">
        <v>45</v>
      </c>
      <c r="D152" s="93"/>
      <c r="E152" s="15"/>
      <c r="F152" s="99"/>
      <c r="G152" s="19">
        <v>1</v>
      </c>
      <c r="I152" s="16">
        <f>$G152*($F152+$E152+$D152)*Enhetspriser!$C$55</f>
        <v>0</v>
      </c>
      <c r="L152" s="16">
        <f>$G152*($F152+$E152+$D152)*Enhetspriser!$C$55</f>
        <v>0</v>
      </c>
    </row>
    <row r="153" spans="2:12">
      <c r="B153" s="119"/>
      <c r="C153" s="109" t="s">
        <v>46</v>
      </c>
      <c r="D153" s="93"/>
      <c r="E153" s="15"/>
      <c r="F153" s="99"/>
      <c r="G153" s="19">
        <v>1</v>
      </c>
      <c r="I153" s="16">
        <f>$G153*($F153+$E153+$D153)*Enhetspriser!$C$55</f>
        <v>0</v>
      </c>
      <c r="L153" s="16">
        <f>$G153*($F153+$E153+$D153)*Enhetspriser!$C$55</f>
        <v>0</v>
      </c>
    </row>
    <row r="154" spans="2:12">
      <c r="B154" s="119"/>
      <c r="C154" s="110" t="s">
        <v>47</v>
      </c>
      <c r="D154" s="93"/>
      <c r="E154" s="15"/>
      <c r="F154" s="99"/>
      <c r="G154" s="19">
        <v>1</v>
      </c>
      <c r="I154" s="16">
        <f>$G154*($F154+$E154+$D154)*Enhetspriser!$C$55</f>
        <v>0</v>
      </c>
      <c r="L154" s="16">
        <f>$G154*($F154+$E154+$D154)*Enhetspriser!$C$55</f>
        <v>0</v>
      </c>
    </row>
    <row r="155" spans="2:12">
      <c r="B155" s="119"/>
      <c r="C155" s="110" t="s">
        <v>48</v>
      </c>
      <c r="D155" s="93"/>
      <c r="E155" s="15"/>
      <c r="F155" s="99"/>
      <c r="G155" s="19">
        <v>2</v>
      </c>
      <c r="I155" s="16">
        <f>$G155*($F155+$E155+$D155)*Enhetspriser!$C$55</f>
        <v>0</v>
      </c>
      <c r="L155" s="16">
        <f>$G155*($F155+$E155+$D155)*Enhetspriser!$C$55</f>
        <v>0</v>
      </c>
    </row>
    <row r="156" spans="2:12">
      <c r="B156" s="119"/>
      <c r="C156" s="110" t="s">
        <v>49</v>
      </c>
      <c r="D156" s="93"/>
      <c r="E156" s="15"/>
      <c r="F156" s="99"/>
      <c r="G156" s="19">
        <v>5</v>
      </c>
      <c r="I156" s="16">
        <f>$G156*($F156+$E156+$D156)*Enhetspriser!$C$55</f>
        <v>0</v>
      </c>
      <c r="L156" s="16">
        <f>$G156*($F156+$E156+$D156)*Enhetspriser!$C$55</f>
        <v>0</v>
      </c>
    </row>
    <row r="157" spans="2:12">
      <c r="B157" s="119"/>
      <c r="C157" s="111" t="s">
        <v>50</v>
      </c>
      <c r="D157" s="94"/>
      <c r="E157" s="15"/>
      <c r="F157" s="99"/>
      <c r="G157" s="19">
        <v>1</v>
      </c>
      <c r="I157" s="16">
        <f>$G157*($F157+$E157+$D157)*Enhetspriser!$C$55</f>
        <v>0</v>
      </c>
      <c r="L157" s="16">
        <f>$G157*($F157+$E157+$D157)*Enhetspriser!$C$55</f>
        <v>0</v>
      </c>
    </row>
    <row r="158" spans="2:12">
      <c r="B158" s="119"/>
      <c r="C158" s="111" t="s">
        <v>51</v>
      </c>
      <c r="D158" s="94"/>
      <c r="E158" s="15"/>
      <c r="F158" s="99"/>
      <c r="G158" s="19">
        <v>6</v>
      </c>
      <c r="I158" s="16">
        <f>$G158*($F158+$E158+$D158)*Enhetspriser!$C$55</f>
        <v>0</v>
      </c>
      <c r="L158" s="16">
        <f>$G158*($F158+$E158+$D158)*Enhetspriser!$C$55</f>
        <v>0</v>
      </c>
    </row>
    <row r="159" spans="2:12">
      <c r="B159" s="119"/>
      <c r="C159" s="110" t="s">
        <v>52</v>
      </c>
      <c r="D159" s="93"/>
      <c r="E159" s="15">
        <v>3</v>
      </c>
      <c r="F159" s="99"/>
      <c r="G159" s="19">
        <v>1</v>
      </c>
      <c r="I159" s="16">
        <f>$G159*($F159+$E159+$D159)*Enhetspriser!$C$55</f>
        <v>0</v>
      </c>
      <c r="L159" s="16">
        <f>$G159*($F159+$E159+$D159)*Enhetspriser!$C$55</f>
        <v>0</v>
      </c>
    </row>
    <row r="160" spans="2:12">
      <c r="B160" s="120"/>
      <c r="C160" s="112" t="s">
        <v>53</v>
      </c>
      <c r="D160" s="95"/>
      <c r="E160" s="80"/>
      <c r="F160" s="100"/>
      <c r="G160" s="40">
        <v>1</v>
      </c>
      <c r="I160" s="16">
        <f>$G160*($F160+$E160+$D160)*Enhetspriser!$C$55</f>
        <v>0</v>
      </c>
      <c r="L160" s="16">
        <f>$G160*($F160+$E160+$D160)*Enhetspriser!$C$55</f>
        <v>0</v>
      </c>
    </row>
    <row r="161" spans="2:12">
      <c r="B161" s="118" t="s">
        <v>120</v>
      </c>
      <c r="C161" s="107" t="s">
        <v>92</v>
      </c>
      <c r="D161" s="91"/>
      <c r="E161" s="35">
        <v>3</v>
      </c>
      <c r="G161" s="38">
        <v>1</v>
      </c>
      <c r="H161" s="10"/>
      <c r="I161" s="10">
        <f>$G161*(($D161*Enhetspriser!$C$29)+(Grunnprogram!$E161*Enhetspriser!$D$29)+(Grunnprogram!$F161*Enhetspriser!$E$29))</f>
        <v>0</v>
      </c>
      <c r="J161" s="10"/>
      <c r="K161" s="10"/>
      <c r="L161" s="10">
        <f>$G161*(($D161*Enhetspriser!$C$29)+(Grunnprogram!$E161*Enhetspriser!$D$29)+(Grunnprogram!$F161*Enhetspriser!$E$29))</f>
        <v>0</v>
      </c>
    </row>
    <row r="162" spans="2:12">
      <c r="B162" s="119"/>
      <c r="C162" s="108" t="s">
        <v>43</v>
      </c>
      <c r="D162" s="92"/>
      <c r="E162" s="14">
        <v>3</v>
      </c>
      <c r="G162" s="15">
        <v>1</v>
      </c>
      <c r="I162" s="16">
        <f>$G162*($F162+$E162+$D162)*Enhetspriser!$C$55</f>
        <v>0</v>
      </c>
      <c r="L162" s="16">
        <f>$G162*($F162+$E162+$D162)*Enhetspriser!$C$55</f>
        <v>0</v>
      </c>
    </row>
    <row r="163" spans="2:12">
      <c r="B163" s="119"/>
      <c r="C163" s="109" t="s">
        <v>44</v>
      </c>
      <c r="D163" s="92"/>
      <c r="E163" s="14"/>
      <c r="G163" s="15">
        <v>1</v>
      </c>
      <c r="I163" s="16">
        <f>$G163*($F163+$E163+$D163)*Enhetspriser!$C$55</f>
        <v>0</v>
      </c>
      <c r="L163" s="16">
        <f>$G163*($F163+$E163+$D163)*Enhetspriser!$C$55</f>
        <v>0</v>
      </c>
    </row>
    <row r="164" spans="2:12">
      <c r="B164" s="119"/>
      <c r="C164" s="109" t="s">
        <v>45</v>
      </c>
      <c r="D164" s="93"/>
      <c r="E164" s="14"/>
      <c r="G164" s="19">
        <v>1</v>
      </c>
      <c r="I164" s="16">
        <f>$G164*($F164+$E164+$D164)*Enhetspriser!$C$55</f>
        <v>0</v>
      </c>
      <c r="L164" s="16">
        <f>$G164*($F164+$E164+$D164)*Enhetspriser!$C$55</f>
        <v>0</v>
      </c>
    </row>
    <row r="165" spans="2:12">
      <c r="B165" s="119"/>
      <c r="C165" s="109" t="s">
        <v>46</v>
      </c>
      <c r="D165" s="93"/>
      <c r="E165" s="14"/>
      <c r="G165" s="19">
        <v>1</v>
      </c>
      <c r="I165" s="16">
        <f>$G165*($F165+$E165+$D165)*Enhetspriser!$C$55</f>
        <v>0</v>
      </c>
      <c r="L165" s="16">
        <f>$G165*($F165+$E165+$D165)*Enhetspriser!$C$55</f>
        <v>0</v>
      </c>
    </row>
    <row r="166" spans="2:12">
      <c r="B166" s="119"/>
      <c r="C166" s="110" t="s">
        <v>47</v>
      </c>
      <c r="D166" s="93"/>
      <c r="E166" s="14"/>
      <c r="G166" s="19">
        <v>1</v>
      </c>
      <c r="I166" s="16">
        <f>$G166*($F166+$E166+$D166)*Enhetspriser!$C$55</f>
        <v>0</v>
      </c>
      <c r="L166" s="16">
        <f>$G166*($F166+$E166+$D166)*Enhetspriser!$C$55</f>
        <v>0</v>
      </c>
    </row>
    <row r="167" spans="2:12">
      <c r="B167" s="119"/>
      <c r="C167" s="110" t="s">
        <v>48</v>
      </c>
      <c r="D167" s="93"/>
      <c r="E167" s="14"/>
      <c r="G167" s="19">
        <v>2</v>
      </c>
      <c r="I167" s="16">
        <f>$G167*($F167+$E167+$D167)*Enhetspriser!$C$55</f>
        <v>0</v>
      </c>
      <c r="L167" s="16">
        <f>$G167*($F167+$E167+$D167)*Enhetspriser!$C$55</f>
        <v>0</v>
      </c>
    </row>
    <row r="168" spans="2:12">
      <c r="B168" s="119"/>
      <c r="C168" s="110" t="s">
        <v>49</v>
      </c>
      <c r="D168" s="93"/>
      <c r="E168" s="14"/>
      <c r="G168" s="19">
        <v>5</v>
      </c>
      <c r="I168" s="16">
        <f>$G168*($F168+$E168+$D168)*Enhetspriser!$C$55</f>
        <v>0</v>
      </c>
      <c r="L168" s="16">
        <f>$G168*($F168+$E168+$D168)*Enhetspriser!$C$55</f>
        <v>0</v>
      </c>
    </row>
    <row r="169" spans="2:12">
      <c r="B169" s="119"/>
      <c r="C169" s="111" t="s">
        <v>50</v>
      </c>
      <c r="D169" s="94"/>
      <c r="E169" s="14"/>
      <c r="G169" s="19">
        <v>1</v>
      </c>
      <c r="I169" s="16">
        <f>$G169*($F169+$E169+$D169)*Enhetspriser!$C$55</f>
        <v>0</v>
      </c>
      <c r="L169" s="16">
        <f>$G169*($F169+$E169+$D169)*Enhetspriser!$C$55</f>
        <v>0</v>
      </c>
    </row>
    <row r="170" spans="2:12">
      <c r="B170" s="119"/>
      <c r="C170" s="111" t="s">
        <v>51</v>
      </c>
      <c r="D170" s="94"/>
      <c r="E170" s="14"/>
      <c r="G170" s="19">
        <v>6</v>
      </c>
      <c r="I170" s="16">
        <f>$G170*($F170+$E170+$D170)*Enhetspriser!$C$55</f>
        <v>0</v>
      </c>
      <c r="L170" s="16">
        <f>$G170*($F170+$E170+$D170)*Enhetspriser!$C$55</f>
        <v>0</v>
      </c>
    </row>
    <row r="171" spans="2:12">
      <c r="B171" s="119"/>
      <c r="C171" s="110" t="s">
        <v>52</v>
      </c>
      <c r="D171" s="93"/>
      <c r="E171" s="14">
        <v>3</v>
      </c>
      <c r="G171" s="19">
        <v>1</v>
      </c>
      <c r="I171" s="16">
        <f>$G171*($F171+$E171+$D171)*Enhetspriser!$C$55</f>
        <v>0</v>
      </c>
      <c r="L171" s="16">
        <f>$G171*($F171+$E171+$D171)*Enhetspriser!$C$55</f>
        <v>0</v>
      </c>
    </row>
    <row r="172" spans="2:12">
      <c r="B172" s="120"/>
      <c r="C172" s="112" t="s">
        <v>53</v>
      </c>
      <c r="D172" s="95"/>
      <c r="E172" s="36"/>
      <c r="G172" s="40">
        <v>1</v>
      </c>
      <c r="I172" s="16">
        <f>$G172*($F172+$E172+$D172)*Enhetspriser!$C$55</f>
        <v>0</v>
      </c>
      <c r="L172" s="16">
        <f>$G172*($F172+$E172+$D172)*Enhetspriser!$C$55</f>
        <v>0</v>
      </c>
    </row>
    <row r="173" spans="2:12">
      <c r="B173" s="118" t="s">
        <v>121</v>
      </c>
      <c r="C173" s="107" t="s">
        <v>92</v>
      </c>
      <c r="D173" s="88">
        <v>5</v>
      </c>
      <c r="E173" s="81"/>
      <c r="F173" s="98"/>
      <c r="G173" s="38">
        <v>1</v>
      </c>
      <c r="H173" s="10"/>
      <c r="I173" s="10">
        <f>$G173*(($D173*Enhetspriser!$C$30)+(Grunnprogram!$E173*Enhetspriser!$D$30)+(Grunnprogram!$F173*Enhetspriser!$E$30))</f>
        <v>0</v>
      </c>
      <c r="J173" s="10"/>
      <c r="K173" s="10"/>
      <c r="L173" s="10"/>
    </row>
    <row r="174" spans="2:12">
      <c r="B174" s="119"/>
      <c r="C174" s="108" t="s">
        <v>43</v>
      </c>
      <c r="D174" s="89">
        <v>5</v>
      </c>
      <c r="E174" s="82"/>
      <c r="F174" s="99"/>
      <c r="G174" s="15">
        <v>1</v>
      </c>
      <c r="I174" s="16">
        <f>$G174*($F174+$E174+$D174)*Enhetspriser!$C$55</f>
        <v>0</v>
      </c>
    </row>
    <row r="175" spans="2:12">
      <c r="B175" s="119"/>
      <c r="C175" s="109" t="s">
        <v>44</v>
      </c>
      <c r="D175" s="89">
        <v>5</v>
      </c>
      <c r="E175" s="82"/>
      <c r="F175" s="99"/>
      <c r="G175" s="15">
        <v>1</v>
      </c>
      <c r="I175" s="16">
        <f>$G175*($F175+$E175+$D175)*Enhetspriser!$C$55</f>
        <v>0</v>
      </c>
    </row>
    <row r="176" spans="2:12">
      <c r="B176" s="119"/>
      <c r="C176" s="109" t="s">
        <v>45</v>
      </c>
      <c r="D176" s="89">
        <v>5</v>
      </c>
      <c r="E176" s="83"/>
      <c r="F176" s="99"/>
      <c r="G176" s="19">
        <v>1</v>
      </c>
      <c r="I176" s="16">
        <f>$G176*($F176+$E176+$D176)*Enhetspriser!$C$55</f>
        <v>0</v>
      </c>
    </row>
    <row r="177" spans="2:12">
      <c r="B177" s="119"/>
      <c r="C177" s="109" t="s">
        <v>46</v>
      </c>
      <c r="D177" s="89">
        <v>5</v>
      </c>
      <c r="E177" s="83"/>
      <c r="F177" s="99"/>
      <c r="G177" s="19">
        <v>1</v>
      </c>
      <c r="I177" s="16">
        <f>$G177*($F177+$E177+$D177)*Enhetspriser!$C$55</f>
        <v>0</v>
      </c>
    </row>
    <row r="178" spans="2:12">
      <c r="B178" s="119"/>
      <c r="C178" s="110" t="s">
        <v>47</v>
      </c>
      <c r="D178" s="89">
        <v>5</v>
      </c>
      <c r="E178" s="83"/>
      <c r="F178" s="99"/>
      <c r="G178" s="19">
        <v>1</v>
      </c>
      <c r="I178" s="16">
        <f>$G178*($F178+$E178+$D178)*Enhetspriser!$C$55</f>
        <v>0</v>
      </c>
    </row>
    <row r="179" spans="2:12">
      <c r="B179" s="119"/>
      <c r="C179" s="110" t="s">
        <v>48</v>
      </c>
      <c r="D179" s="89">
        <v>5</v>
      </c>
      <c r="E179" s="83"/>
      <c r="F179" s="99"/>
      <c r="G179" s="19">
        <v>2</v>
      </c>
      <c r="I179" s="16">
        <f>$G179*($F179+$E179+$D179)*Enhetspriser!$C$55</f>
        <v>0</v>
      </c>
    </row>
    <row r="180" spans="2:12">
      <c r="B180" s="119"/>
      <c r="C180" s="110" t="s">
        <v>49</v>
      </c>
      <c r="D180" s="89">
        <v>5</v>
      </c>
      <c r="E180" s="83"/>
      <c r="F180" s="99"/>
      <c r="G180" s="19">
        <v>5</v>
      </c>
      <c r="I180" s="16">
        <f>$G180*($F180+$E180+$D180)*Enhetspriser!$C$55</f>
        <v>0</v>
      </c>
    </row>
    <row r="181" spans="2:12">
      <c r="B181" s="119"/>
      <c r="C181" s="111" t="s">
        <v>50</v>
      </c>
      <c r="D181" s="89">
        <v>5</v>
      </c>
      <c r="E181" s="84"/>
      <c r="F181" s="99"/>
      <c r="G181" s="19">
        <v>1</v>
      </c>
      <c r="I181" s="16">
        <f>$G181*($F181+$E181+$D181)*Enhetspriser!$C$55</f>
        <v>0</v>
      </c>
    </row>
    <row r="182" spans="2:12">
      <c r="B182" s="119"/>
      <c r="C182" s="111" t="s">
        <v>51</v>
      </c>
      <c r="D182" s="89">
        <v>1</v>
      </c>
      <c r="E182" s="84"/>
      <c r="F182" s="99"/>
      <c r="G182" s="19">
        <v>6</v>
      </c>
      <c r="I182" s="16">
        <f>$G182*($F182+$E182+$D182)*Enhetspriser!$C$55</f>
        <v>0</v>
      </c>
    </row>
    <row r="183" spans="2:12">
      <c r="B183" s="119"/>
      <c r="C183" s="110" t="s">
        <v>52</v>
      </c>
      <c r="D183" s="89">
        <v>5</v>
      </c>
      <c r="E183" s="83"/>
      <c r="F183" s="99"/>
      <c r="G183" s="19">
        <v>1</v>
      </c>
      <c r="I183" s="16">
        <f>$G183*($F183+$E183+$D183)*Enhetspriser!$C$55</f>
        <v>0</v>
      </c>
    </row>
    <row r="184" spans="2:12">
      <c r="B184" s="120"/>
      <c r="C184" s="112" t="s">
        <v>53</v>
      </c>
      <c r="D184" s="90">
        <v>5</v>
      </c>
      <c r="E184" s="85"/>
      <c r="F184" s="100"/>
      <c r="G184" s="40">
        <v>1</v>
      </c>
      <c r="I184" s="16">
        <f>$G184*($F184+$E184+$D184)*Enhetspriser!$C$55</f>
        <v>0</v>
      </c>
    </row>
    <row r="185" spans="2:12">
      <c r="B185" s="118" t="s">
        <v>122</v>
      </c>
      <c r="C185" s="107" t="s">
        <v>92</v>
      </c>
      <c r="D185" s="88">
        <v>3</v>
      </c>
      <c r="E185" s="37"/>
      <c r="G185" s="38">
        <v>1</v>
      </c>
      <c r="H185" s="10">
        <f>$G185*(($D185*Enhetspriser!$C$31)+(Grunnprogram!$E185*Enhetspriser!$D$31)+(Grunnprogram!$F185*Enhetspriser!$E$31))</f>
        <v>0</v>
      </c>
      <c r="I185" s="10"/>
      <c r="J185" s="10"/>
      <c r="K185" s="10"/>
      <c r="L185" s="10">
        <f>$G185*(($D185*Enhetspriser!$C$31)+(Grunnprogram!$E185*Enhetspriser!$D$31)+(Grunnprogram!$F185*Enhetspriser!$E$31))</f>
        <v>0</v>
      </c>
    </row>
    <row r="186" spans="2:12">
      <c r="B186" s="119"/>
      <c r="C186" s="108" t="s">
        <v>43</v>
      </c>
      <c r="D186" s="89">
        <v>3</v>
      </c>
      <c r="E186" s="13"/>
      <c r="G186" s="15">
        <v>1</v>
      </c>
      <c r="H186" s="16">
        <f>$G186*($F186+$E186+$D186)*Enhetspriser!$C$55</f>
        <v>0</v>
      </c>
      <c r="L186" s="16">
        <f>$G186*($F186+$E186+$D186)*Enhetspriser!$C$55</f>
        <v>0</v>
      </c>
    </row>
    <row r="187" spans="2:12">
      <c r="B187" s="119"/>
      <c r="C187" s="109" t="s">
        <v>44</v>
      </c>
      <c r="D187" s="89">
        <v>3</v>
      </c>
      <c r="E187" s="13"/>
      <c r="G187" s="15">
        <v>1</v>
      </c>
      <c r="H187" s="16">
        <f>$G187*($F187+$E187+$D187)*Enhetspriser!$C$55</f>
        <v>0</v>
      </c>
      <c r="L187" s="16">
        <f>$G187*($F187+$E187+$D187)*Enhetspriser!$C$55</f>
        <v>0</v>
      </c>
    </row>
    <row r="188" spans="2:12">
      <c r="B188" s="119"/>
      <c r="C188" s="109" t="s">
        <v>45</v>
      </c>
      <c r="D188" s="89">
        <v>3</v>
      </c>
      <c r="E188" s="18"/>
      <c r="G188" s="19">
        <v>1</v>
      </c>
      <c r="H188" s="16">
        <f>$G188*($F188+$E188+$D188)*Enhetspriser!$C$55</f>
        <v>0</v>
      </c>
      <c r="L188" s="16">
        <f>$G188*($F188+$E188+$D188)*Enhetspriser!$C$55</f>
        <v>0</v>
      </c>
    </row>
    <row r="189" spans="2:12">
      <c r="B189" s="119"/>
      <c r="C189" s="109" t="s">
        <v>46</v>
      </c>
      <c r="D189" s="89">
        <v>3</v>
      </c>
      <c r="E189" s="18"/>
      <c r="G189" s="19">
        <v>1</v>
      </c>
      <c r="H189" s="16">
        <f>$G189*($F189+$E189+$D189)*Enhetspriser!$C$55</f>
        <v>0</v>
      </c>
      <c r="L189" s="16">
        <f>$G189*($F189+$E189+$D189)*Enhetspriser!$C$55</f>
        <v>0</v>
      </c>
    </row>
    <row r="190" spans="2:12">
      <c r="B190" s="119"/>
      <c r="C190" s="110" t="s">
        <v>47</v>
      </c>
      <c r="D190" s="89">
        <v>3</v>
      </c>
      <c r="E190" s="18"/>
      <c r="G190" s="19">
        <v>1</v>
      </c>
      <c r="H190" s="16">
        <f>$G190*($F190+$E190+$D190)*Enhetspriser!$C$55</f>
        <v>0</v>
      </c>
      <c r="L190" s="16">
        <f>$G190*($F190+$E190+$D190)*Enhetspriser!$C$55</f>
        <v>0</v>
      </c>
    </row>
    <row r="191" spans="2:12">
      <c r="B191" s="119"/>
      <c r="C191" s="110" t="s">
        <v>48</v>
      </c>
      <c r="D191" s="89">
        <v>3</v>
      </c>
      <c r="E191" s="18"/>
      <c r="G191" s="19">
        <v>2</v>
      </c>
      <c r="H191" s="16">
        <f>$G191*($F191+$E191+$D191)*Enhetspriser!$C$55</f>
        <v>0</v>
      </c>
      <c r="L191" s="16">
        <f>$G191*($F191+$E191+$D191)*Enhetspriser!$C$55</f>
        <v>0</v>
      </c>
    </row>
    <row r="192" spans="2:12">
      <c r="B192" s="119"/>
      <c r="C192" s="110" t="s">
        <v>49</v>
      </c>
      <c r="D192" s="89">
        <v>3</v>
      </c>
      <c r="E192" s="18"/>
      <c r="G192" s="19">
        <v>5</v>
      </c>
      <c r="H192" s="16">
        <f>$G192*($F192+$E192+$D192)*Enhetspriser!$C$55</f>
        <v>0</v>
      </c>
      <c r="L192" s="16">
        <f>$G192*($F192+$E192+$D192)*Enhetspriser!$C$55</f>
        <v>0</v>
      </c>
    </row>
    <row r="193" spans="2:12">
      <c r="B193" s="119"/>
      <c r="C193" s="111" t="s">
        <v>50</v>
      </c>
      <c r="D193" s="89">
        <v>3</v>
      </c>
      <c r="E193" s="22"/>
      <c r="G193" s="19">
        <v>1</v>
      </c>
      <c r="H193" s="16">
        <f>$G193*($F193+$E193+$D193)*Enhetspriser!$C$55</f>
        <v>0</v>
      </c>
      <c r="L193" s="16">
        <f>$G193*($F193+$E193+$D193)*Enhetspriser!$C$55</f>
        <v>0</v>
      </c>
    </row>
    <row r="194" spans="2:12">
      <c r="B194" s="119"/>
      <c r="C194" s="111" t="s">
        <v>51</v>
      </c>
      <c r="D194" s="89">
        <v>1</v>
      </c>
      <c r="E194" s="22"/>
      <c r="G194" s="19">
        <v>6</v>
      </c>
      <c r="H194" s="16">
        <f>$G194*($F194+$E194+$D194)*Enhetspriser!$C$55</f>
        <v>0</v>
      </c>
      <c r="L194" s="16">
        <f>$G194*($F194+$E194+$D194)*Enhetspriser!$C$55</f>
        <v>0</v>
      </c>
    </row>
    <row r="195" spans="2:12">
      <c r="B195" s="119"/>
      <c r="C195" s="110" t="s">
        <v>52</v>
      </c>
      <c r="D195" s="89">
        <v>3</v>
      </c>
      <c r="E195" s="18"/>
      <c r="G195" s="19">
        <v>1</v>
      </c>
      <c r="H195" s="16">
        <f>$G195*($F195+$E195+$D195)*Enhetspriser!$C$55</f>
        <v>0</v>
      </c>
      <c r="L195" s="16">
        <f>$G195*($F195+$E195+$D195)*Enhetspriser!$C$55</f>
        <v>0</v>
      </c>
    </row>
    <row r="196" spans="2:12">
      <c r="B196" s="120"/>
      <c r="C196" s="112" t="s">
        <v>53</v>
      </c>
      <c r="D196" s="90">
        <v>3</v>
      </c>
      <c r="E196" s="39"/>
      <c r="G196" s="40">
        <v>1</v>
      </c>
      <c r="H196" s="16">
        <f>$G196*($F196+$E196+$D196)*Enhetspriser!$C$55</f>
        <v>0</v>
      </c>
      <c r="L196" s="16">
        <f>$G196*($F196+$E196+$D196)*Enhetspriser!$C$55</f>
        <v>0</v>
      </c>
    </row>
    <row r="197" spans="2:12">
      <c r="B197" s="118" t="s">
        <v>123</v>
      </c>
      <c r="C197" s="107" t="s">
        <v>92</v>
      </c>
      <c r="D197" s="88">
        <v>3</v>
      </c>
      <c r="E197" s="81"/>
      <c r="F197" s="98"/>
      <c r="G197" s="38">
        <v>1</v>
      </c>
      <c r="H197" s="10">
        <f>$G197*(($D197*Enhetspriser!$C$32)+(Grunnprogram!$E197*Enhetspriser!$D$32)+(Grunnprogram!$F197*Enhetspriser!$E$32))</f>
        <v>0</v>
      </c>
      <c r="I197" s="10"/>
      <c r="J197" s="10"/>
      <c r="K197" s="10"/>
      <c r="L197" s="10">
        <f>$G197*(($D197*Enhetspriser!$C$32)+(Grunnprogram!$E197*Enhetspriser!$D$32)+(Grunnprogram!$F197*Enhetspriser!$E$32))</f>
        <v>0</v>
      </c>
    </row>
    <row r="198" spans="2:12">
      <c r="B198" s="119"/>
      <c r="C198" s="108" t="s">
        <v>43</v>
      </c>
      <c r="D198" s="89">
        <v>3</v>
      </c>
      <c r="E198" s="82"/>
      <c r="F198" s="99"/>
      <c r="G198" s="15">
        <v>1</v>
      </c>
      <c r="H198" s="16">
        <f>$G198*($F198+$E198+$D198)*Enhetspriser!$C$55</f>
        <v>0</v>
      </c>
      <c r="L198" s="16">
        <f>$G198*($F198+$E198+$D198)*Enhetspriser!$C$55</f>
        <v>0</v>
      </c>
    </row>
    <row r="199" spans="2:12">
      <c r="B199" s="119"/>
      <c r="C199" s="109" t="s">
        <v>44</v>
      </c>
      <c r="D199" s="89">
        <v>3</v>
      </c>
      <c r="E199" s="82"/>
      <c r="F199" s="99"/>
      <c r="G199" s="15">
        <v>1</v>
      </c>
      <c r="H199" s="16">
        <f>$G199*($F199+$E199+$D199)*Enhetspriser!$C$55</f>
        <v>0</v>
      </c>
      <c r="L199" s="16">
        <f>$G199*($F199+$E199+$D199)*Enhetspriser!$C$55</f>
        <v>0</v>
      </c>
    </row>
    <row r="200" spans="2:12">
      <c r="B200" s="119"/>
      <c r="C200" s="109" t="s">
        <v>45</v>
      </c>
      <c r="D200" s="89">
        <v>3</v>
      </c>
      <c r="E200" s="83"/>
      <c r="F200" s="99"/>
      <c r="G200" s="19">
        <v>1</v>
      </c>
      <c r="H200" s="16">
        <f>$G200*($F200+$E200+$D200)*Enhetspriser!$C$55</f>
        <v>0</v>
      </c>
      <c r="L200" s="16">
        <f>$G200*($F200+$E200+$D200)*Enhetspriser!$C$55</f>
        <v>0</v>
      </c>
    </row>
    <row r="201" spans="2:12">
      <c r="B201" s="119"/>
      <c r="C201" s="109" t="s">
        <v>46</v>
      </c>
      <c r="D201" s="89">
        <v>3</v>
      </c>
      <c r="E201" s="83"/>
      <c r="F201" s="99"/>
      <c r="G201" s="19">
        <v>1</v>
      </c>
      <c r="H201" s="16">
        <f>$G201*($F201+$E201+$D201)*Enhetspriser!$C$55</f>
        <v>0</v>
      </c>
      <c r="L201" s="16">
        <f>$G201*($F201+$E201+$D201)*Enhetspriser!$C$55</f>
        <v>0</v>
      </c>
    </row>
    <row r="202" spans="2:12">
      <c r="B202" s="119"/>
      <c r="C202" s="110" t="s">
        <v>47</v>
      </c>
      <c r="D202" s="89">
        <v>3</v>
      </c>
      <c r="E202" s="83"/>
      <c r="F202" s="99"/>
      <c r="G202" s="19">
        <v>1</v>
      </c>
      <c r="H202" s="16">
        <f>$G202*($F202+$E202+$D202)*Enhetspriser!$C$55</f>
        <v>0</v>
      </c>
      <c r="L202" s="16">
        <f>$G202*($F202+$E202+$D202)*Enhetspriser!$C$55</f>
        <v>0</v>
      </c>
    </row>
    <row r="203" spans="2:12">
      <c r="B203" s="119"/>
      <c r="C203" s="110" t="s">
        <v>48</v>
      </c>
      <c r="D203" s="89">
        <v>3</v>
      </c>
      <c r="E203" s="83"/>
      <c r="F203" s="99"/>
      <c r="G203" s="19">
        <v>2</v>
      </c>
      <c r="H203" s="16">
        <f>$G203*($F203+$E203+$D203)*Enhetspriser!$C$55</f>
        <v>0</v>
      </c>
      <c r="L203" s="16">
        <f>$G203*($F203+$E203+$D203)*Enhetspriser!$C$55</f>
        <v>0</v>
      </c>
    </row>
    <row r="204" spans="2:12">
      <c r="B204" s="119"/>
      <c r="C204" s="110" t="s">
        <v>49</v>
      </c>
      <c r="D204" s="89">
        <v>3</v>
      </c>
      <c r="E204" s="83"/>
      <c r="F204" s="99"/>
      <c r="G204" s="19">
        <v>5</v>
      </c>
      <c r="H204" s="16">
        <f>$G204*($F204+$E204+$D204)*Enhetspriser!$C$55</f>
        <v>0</v>
      </c>
      <c r="L204" s="16">
        <f>$G204*($F204+$E204+$D204)*Enhetspriser!$C$55</f>
        <v>0</v>
      </c>
    </row>
    <row r="205" spans="2:12">
      <c r="B205" s="119"/>
      <c r="C205" s="111" t="s">
        <v>50</v>
      </c>
      <c r="D205" s="89">
        <v>3</v>
      </c>
      <c r="E205" s="84"/>
      <c r="F205" s="99"/>
      <c r="G205" s="19">
        <v>1</v>
      </c>
      <c r="H205" s="16">
        <f>$G205*($F205+$E205+$D205)*Enhetspriser!$C$55</f>
        <v>0</v>
      </c>
      <c r="L205" s="16">
        <f>$G205*($F205+$E205+$D205)*Enhetspriser!$C$55</f>
        <v>0</v>
      </c>
    </row>
    <row r="206" spans="2:12">
      <c r="B206" s="119"/>
      <c r="C206" s="111" t="s">
        <v>51</v>
      </c>
      <c r="D206" s="89">
        <v>1</v>
      </c>
      <c r="E206" s="84"/>
      <c r="F206" s="99"/>
      <c r="G206" s="19">
        <v>6</v>
      </c>
      <c r="H206" s="16">
        <f>$G206*($F206+$E206+$D206)*Enhetspriser!$C$55</f>
        <v>0</v>
      </c>
      <c r="L206" s="16">
        <f>$G206*($F206+$E206+$D206)*Enhetspriser!$C$55</f>
        <v>0</v>
      </c>
    </row>
    <row r="207" spans="2:12">
      <c r="B207" s="119"/>
      <c r="C207" s="110" t="s">
        <v>52</v>
      </c>
      <c r="D207" s="89">
        <v>3</v>
      </c>
      <c r="E207" s="83"/>
      <c r="F207" s="99"/>
      <c r="G207" s="19">
        <v>1</v>
      </c>
      <c r="H207" s="16">
        <f>$G207*($F207+$E207+$D207)*Enhetspriser!$C$55</f>
        <v>0</v>
      </c>
      <c r="L207" s="16">
        <f>$G207*($F207+$E207+$D207)*Enhetspriser!$C$55</f>
        <v>0</v>
      </c>
    </row>
    <row r="208" spans="2:12">
      <c r="B208" s="120"/>
      <c r="C208" s="112" t="s">
        <v>53</v>
      </c>
      <c r="D208" s="90">
        <v>3</v>
      </c>
      <c r="E208" s="85"/>
      <c r="F208" s="100"/>
      <c r="G208" s="40">
        <v>1</v>
      </c>
      <c r="H208" s="16">
        <f>$G208*($F208+$E208+$D208)*Enhetspriser!$C$55</f>
        <v>0</v>
      </c>
      <c r="L208" s="16">
        <f>$G208*($F208+$E208+$D208)*Enhetspriser!$C$55</f>
        <v>0</v>
      </c>
    </row>
    <row r="209" spans="2:12">
      <c r="B209" s="118" t="s">
        <v>124</v>
      </c>
      <c r="C209" s="107" t="s">
        <v>92</v>
      </c>
      <c r="D209" s="91"/>
      <c r="E209" s="37"/>
      <c r="F209" s="88">
        <v>1</v>
      </c>
      <c r="G209" s="38">
        <v>1</v>
      </c>
      <c r="H209" s="10"/>
      <c r="I209" s="10">
        <f>$G209*(($D209*Enhetspriser!$C$33)+(Grunnprogram!$E209*Enhetspriser!$D$33)+(Grunnprogram!$F209*Enhetspriser!$E$33))</f>
        <v>0</v>
      </c>
      <c r="J209" s="10"/>
      <c r="K209" s="10"/>
      <c r="L209" s="10">
        <f>$G209*(($D209*Enhetspriser!$C$33)+(Grunnprogram!$E209*Enhetspriser!$D$33)+(Grunnprogram!$F209*Enhetspriser!$E$33))</f>
        <v>0</v>
      </c>
    </row>
    <row r="210" spans="2:12">
      <c r="B210" s="119"/>
      <c r="C210" s="108" t="s">
        <v>43</v>
      </c>
      <c r="D210" s="92"/>
      <c r="E210" s="13"/>
      <c r="F210" s="89">
        <v>1</v>
      </c>
      <c r="G210" s="15">
        <v>1</v>
      </c>
      <c r="I210" s="16">
        <f>$G210*($F210+$E210+$D210)*Enhetspriser!$C$55</f>
        <v>0</v>
      </c>
      <c r="L210" s="16">
        <f>$G210*($F210+$E210+$D210)*Enhetspriser!$C$55</f>
        <v>0</v>
      </c>
    </row>
    <row r="211" spans="2:12">
      <c r="B211" s="119"/>
      <c r="C211" s="109" t="s">
        <v>44</v>
      </c>
      <c r="D211" s="92"/>
      <c r="E211" s="13"/>
      <c r="F211" s="89"/>
      <c r="G211" s="15">
        <v>1</v>
      </c>
      <c r="I211" s="16">
        <f>$G211*($F211+$E211+$D211)*Enhetspriser!$C$55</f>
        <v>0</v>
      </c>
      <c r="L211" s="16">
        <f>$G211*($F211+$E211+$D211)*Enhetspriser!$C$55</f>
        <v>0</v>
      </c>
    </row>
    <row r="212" spans="2:12">
      <c r="B212" s="119"/>
      <c r="C212" s="109" t="s">
        <v>45</v>
      </c>
      <c r="D212" s="93"/>
      <c r="E212" s="18"/>
      <c r="F212" s="89"/>
      <c r="G212" s="19">
        <v>1</v>
      </c>
      <c r="I212" s="16">
        <f>$G212*($F212+$E212+$D212)*Enhetspriser!$C$55</f>
        <v>0</v>
      </c>
      <c r="L212" s="16">
        <f>$G212*($F212+$E212+$D212)*Enhetspriser!$C$55</f>
        <v>0</v>
      </c>
    </row>
    <row r="213" spans="2:12">
      <c r="B213" s="119"/>
      <c r="C213" s="109" t="s">
        <v>46</v>
      </c>
      <c r="D213" s="93"/>
      <c r="E213" s="18"/>
      <c r="F213" s="89"/>
      <c r="G213" s="19">
        <v>1</v>
      </c>
      <c r="I213" s="16">
        <f>$G213*($F213+$E213+$D213)*Enhetspriser!$C$55</f>
        <v>0</v>
      </c>
      <c r="L213" s="16">
        <f>$G213*($F213+$E213+$D213)*Enhetspriser!$C$55</f>
        <v>0</v>
      </c>
    </row>
    <row r="214" spans="2:12">
      <c r="B214" s="119"/>
      <c r="C214" s="110" t="s">
        <v>47</v>
      </c>
      <c r="D214" s="93"/>
      <c r="E214" s="18"/>
      <c r="F214" s="89"/>
      <c r="G214" s="19">
        <v>1</v>
      </c>
      <c r="I214" s="16">
        <f>$G214*($F214+$E214+$D214)*Enhetspriser!$C$55</f>
        <v>0</v>
      </c>
      <c r="L214" s="16">
        <f>$G214*($F214+$E214+$D214)*Enhetspriser!$C$55</f>
        <v>0</v>
      </c>
    </row>
    <row r="215" spans="2:12">
      <c r="B215" s="119"/>
      <c r="C215" s="110" t="s">
        <v>48</v>
      </c>
      <c r="D215" s="93"/>
      <c r="E215" s="18"/>
      <c r="F215" s="89"/>
      <c r="G215" s="19">
        <v>2</v>
      </c>
      <c r="I215" s="16">
        <f>$G215*($F215+$E215+$D215)*Enhetspriser!$C$55</f>
        <v>0</v>
      </c>
      <c r="L215" s="16">
        <f>$G215*($F215+$E215+$D215)*Enhetspriser!$C$55</f>
        <v>0</v>
      </c>
    </row>
    <row r="216" spans="2:12">
      <c r="B216" s="119"/>
      <c r="C216" s="110" t="s">
        <v>49</v>
      </c>
      <c r="D216" s="93"/>
      <c r="E216" s="18"/>
      <c r="F216" s="89"/>
      <c r="G216" s="19">
        <v>5</v>
      </c>
      <c r="I216" s="16">
        <f>$G216*($F216+$E216+$D216)*Enhetspriser!$C$55</f>
        <v>0</v>
      </c>
      <c r="L216" s="16">
        <f>$G216*($F216+$E216+$D216)*Enhetspriser!$C$55</f>
        <v>0</v>
      </c>
    </row>
    <row r="217" spans="2:12">
      <c r="B217" s="119"/>
      <c r="C217" s="111" t="s">
        <v>50</v>
      </c>
      <c r="D217" s="94"/>
      <c r="E217" s="22"/>
      <c r="F217" s="89"/>
      <c r="G217" s="19">
        <v>1</v>
      </c>
      <c r="I217" s="16">
        <f>$G217*($F217+$E217+$D217)*Enhetspriser!$C$55</f>
        <v>0</v>
      </c>
      <c r="L217" s="16">
        <f>$G217*($F217+$E217+$D217)*Enhetspriser!$C$55</f>
        <v>0</v>
      </c>
    </row>
    <row r="218" spans="2:12">
      <c r="B218" s="119"/>
      <c r="C218" s="111" t="s">
        <v>51</v>
      </c>
      <c r="D218" s="94"/>
      <c r="E218" s="22"/>
      <c r="F218" s="89">
        <v>1</v>
      </c>
      <c r="G218" s="19">
        <v>6</v>
      </c>
      <c r="I218" s="16">
        <f>$G218*($F218+$E218+$D218)*Enhetspriser!$C$55</f>
        <v>0</v>
      </c>
      <c r="L218" s="16">
        <f>$G218*($F218+$E218+$D218)*Enhetspriser!$C$55</f>
        <v>0</v>
      </c>
    </row>
    <row r="219" spans="2:12">
      <c r="B219" s="119"/>
      <c r="C219" s="110" t="s">
        <v>52</v>
      </c>
      <c r="D219" s="93"/>
      <c r="E219" s="18"/>
      <c r="F219" s="89"/>
      <c r="G219" s="19">
        <v>1</v>
      </c>
      <c r="I219" s="16">
        <f>$G219*($F219+$E219+$D219)*Enhetspriser!$C$55</f>
        <v>0</v>
      </c>
      <c r="L219" s="16">
        <f>$G219*($F219+$E219+$D219)*Enhetspriser!$C$55</f>
        <v>0</v>
      </c>
    </row>
    <row r="220" spans="2:12">
      <c r="B220" s="120"/>
      <c r="C220" s="112" t="s">
        <v>53</v>
      </c>
      <c r="D220" s="95"/>
      <c r="E220" s="39"/>
      <c r="F220" s="90"/>
      <c r="G220" s="40">
        <v>1</v>
      </c>
      <c r="I220" s="16">
        <f>$G220*($F220+$E220+$D220)*Enhetspriser!$C$55</f>
        <v>0</v>
      </c>
      <c r="L220" s="16">
        <f>$G220*($F220+$E220+$D220)*Enhetspriser!$C$55</f>
        <v>0</v>
      </c>
    </row>
    <row r="221" spans="2:12">
      <c r="B221" s="118" t="s">
        <v>125</v>
      </c>
      <c r="C221" s="107" t="s">
        <v>92</v>
      </c>
      <c r="D221" s="91">
        <v>1</v>
      </c>
      <c r="E221" s="37"/>
      <c r="F221" s="88">
        <v>2</v>
      </c>
      <c r="G221" s="38">
        <v>1</v>
      </c>
      <c r="H221" s="10"/>
      <c r="I221" s="10">
        <f>$G221*(($D221*Enhetspriser!$C$34)+(Grunnprogram!$E221*Enhetspriser!$D$34)+(Grunnprogram!$F221*Enhetspriser!$E$34))</f>
        <v>0</v>
      </c>
      <c r="J221" s="10"/>
      <c r="K221" s="10"/>
      <c r="L221" s="10"/>
    </row>
    <row r="222" spans="2:12">
      <c r="B222" s="119"/>
      <c r="C222" s="108" t="s">
        <v>43</v>
      </c>
      <c r="D222" s="92">
        <v>1</v>
      </c>
      <c r="E222" s="13"/>
      <c r="F222" s="89">
        <v>2</v>
      </c>
      <c r="G222" s="15">
        <v>1</v>
      </c>
      <c r="I222" s="16">
        <f>$G222*($F222+$E222+$D222)*Enhetspriser!$C$55</f>
        <v>0</v>
      </c>
    </row>
    <row r="223" spans="2:12">
      <c r="B223" s="119"/>
      <c r="C223" s="109" t="s">
        <v>44</v>
      </c>
      <c r="D223" s="92">
        <v>1</v>
      </c>
      <c r="E223" s="13"/>
      <c r="F223" s="89"/>
      <c r="G223" s="15">
        <v>1</v>
      </c>
      <c r="I223" s="16">
        <f>$G223*($F223+$E223+$D223)*Enhetspriser!$C$55</f>
        <v>0</v>
      </c>
    </row>
    <row r="224" spans="2:12">
      <c r="B224" s="119"/>
      <c r="C224" s="109" t="s">
        <v>45</v>
      </c>
      <c r="D224" s="93">
        <v>1</v>
      </c>
      <c r="E224" s="18"/>
      <c r="F224" s="89"/>
      <c r="G224" s="19">
        <v>1</v>
      </c>
      <c r="I224" s="16">
        <f>$G224*($F224+$E224+$D224)*Enhetspriser!$C$55</f>
        <v>0</v>
      </c>
    </row>
    <row r="225" spans="2:12">
      <c r="B225" s="119"/>
      <c r="C225" s="109" t="s">
        <v>46</v>
      </c>
      <c r="D225" s="93">
        <v>1</v>
      </c>
      <c r="E225" s="18"/>
      <c r="F225" s="89"/>
      <c r="G225" s="19">
        <v>1</v>
      </c>
      <c r="I225" s="16">
        <f>$G225*($F225+$E225+$D225)*Enhetspriser!$C$55</f>
        <v>0</v>
      </c>
    </row>
    <row r="226" spans="2:12">
      <c r="B226" s="119"/>
      <c r="C226" s="110" t="s">
        <v>47</v>
      </c>
      <c r="D226" s="93">
        <v>1</v>
      </c>
      <c r="E226" s="18"/>
      <c r="F226" s="89"/>
      <c r="G226" s="19">
        <v>1</v>
      </c>
      <c r="I226" s="16">
        <f>$G226*($F226+$E226+$D226)*Enhetspriser!$C$55</f>
        <v>0</v>
      </c>
    </row>
    <row r="227" spans="2:12">
      <c r="B227" s="119"/>
      <c r="C227" s="110" t="s">
        <v>48</v>
      </c>
      <c r="D227" s="93">
        <v>1</v>
      </c>
      <c r="E227" s="18"/>
      <c r="F227" s="89"/>
      <c r="G227" s="19">
        <v>2</v>
      </c>
      <c r="I227" s="16">
        <f>$G227*($F227+$E227+$D227)*Enhetspriser!$C$55</f>
        <v>0</v>
      </c>
    </row>
    <row r="228" spans="2:12">
      <c r="B228" s="119"/>
      <c r="C228" s="110" t="s">
        <v>49</v>
      </c>
      <c r="D228" s="93">
        <v>1</v>
      </c>
      <c r="E228" s="18"/>
      <c r="F228" s="89"/>
      <c r="G228" s="19">
        <v>5</v>
      </c>
      <c r="I228" s="16">
        <f>$G228*($F228+$E228+$D228)*Enhetspriser!$C$55</f>
        <v>0</v>
      </c>
    </row>
    <row r="229" spans="2:12">
      <c r="B229" s="119"/>
      <c r="C229" s="111" t="s">
        <v>50</v>
      </c>
      <c r="D229" s="93">
        <v>1</v>
      </c>
      <c r="E229" s="22"/>
      <c r="F229" s="89"/>
      <c r="G229" s="19">
        <v>1</v>
      </c>
      <c r="I229" s="16">
        <f>$G229*($F229+$E229+$D229)*Enhetspriser!$C$55</f>
        <v>0</v>
      </c>
    </row>
    <row r="230" spans="2:12">
      <c r="B230" s="119"/>
      <c r="C230" s="111" t="s">
        <v>51</v>
      </c>
      <c r="D230" s="94">
        <v>1</v>
      </c>
      <c r="E230" s="22"/>
      <c r="F230" s="89"/>
      <c r="G230" s="19">
        <v>6</v>
      </c>
      <c r="I230" s="16">
        <f>$G230*($F230+$E230+$D230)*Enhetspriser!$C$55</f>
        <v>0</v>
      </c>
    </row>
    <row r="231" spans="2:12">
      <c r="B231" s="119"/>
      <c r="C231" s="110" t="s">
        <v>52</v>
      </c>
      <c r="D231" s="93">
        <v>1</v>
      </c>
      <c r="E231" s="18"/>
      <c r="F231" s="89">
        <v>2</v>
      </c>
      <c r="G231" s="19">
        <v>1</v>
      </c>
      <c r="I231" s="16">
        <f>$G231*($F231+$E231+$D231)*Enhetspriser!$C$55</f>
        <v>0</v>
      </c>
    </row>
    <row r="232" spans="2:12">
      <c r="B232" s="120"/>
      <c r="C232" s="112" t="s">
        <v>53</v>
      </c>
      <c r="D232" s="95">
        <v>1</v>
      </c>
      <c r="E232" s="39"/>
      <c r="F232" s="90"/>
      <c r="G232" s="40">
        <v>1</v>
      </c>
      <c r="I232" s="16">
        <f>$G232*($F232+$E232+$D232)*Enhetspriser!$C$55</f>
        <v>0</v>
      </c>
    </row>
    <row r="233" spans="2:12">
      <c r="B233" s="118" t="s">
        <v>126</v>
      </c>
      <c r="C233" s="107" t="s">
        <v>92</v>
      </c>
      <c r="D233" s="91">
        <v>1</v>
      </c>
      <c r="E233" s="37"/>
      <c r="F233" s="88">
        <v>2</v>
      </c>
      <c r="G233" s="38">
        <v>1</v>
      </c>
      <c r="H233" s="10"/>
      <c r="I233" s="10">
        <f>$G233*(($D233*Enhetspriser!$C$35)+(Grunnprogram!$E233*Enhetspriser!$D$35)+(Grunnprogram!$F233*Enhetspriser!$E$35))</f>
        <v>0</v>
      </c>
      <c r="J233" s="10"/>
      <c r="K233" s="10"/>
      <c r="L233" s="10"/>
    </row>
    <row r="234" spans="2:12">
      <c r="B234" s="119"/>
      <c r="C234" s="108" t="s">
        <v>43</v>
      </c>
      <c r="D234" s="92">
        <v>1</v>
      </c>
      <c r="E234" s="13"/>
      <c r="F234" s="89">
        <v>2</v>
      </c>
      <c r="G234" s="15">
        <v>1</v>
      </c>
      <c r="I234" s="16">
        <f>$G234*($F234+$E234+$D234)*Enhetspriser!$C$55</f>
        <v>0</v>
      </c>
    </row>
    <row r="235" spans="2:12">
      <c r="B235" s="119"/>
      <c r="C235" s="109" t="s">
        <v>44</v>
      </c>
      <c r="D235" s="92">
        <v>1</v>
      </c>
      <c r="E235" s="13"/>
      <c r="F235" s="89"/>
      <c r="G235" s="15">
        <v>1</v>
      </c>
      <c r="I235" s="16">
        <f>$G235*($F235+$E235+$D235)*Enhetspriser!$C$55</f>
        <v>0</v>
      </c>
    </row>
    <row r="236" spans="2:12">
      <c r="B236" s="119"/>
      <c r="C236" s="109" t="s">
        <v>45</v>
      </c>
      <c r="D236" s="93">
        <v>1</v>
      </c>
      <c r="E236" s="18"/>
      <c r="F236" s="89"/>
      <c r="G236" s="19">
        <v>1</v>
      </c>
      <c r="I236" s="16">
        <f>$G236*($F236+$E236+$D236)*Enhetspriser!$C$55</f>
        <v>0</v>
      </c>
    </row>
    <row r="237" spans="2:12">
      <c r="B237" s="119"/>
      <c r="C237" s="109" t="s">
        <v>46</v>
      </c>
      <c r="D237" s="93">
        <v>1</v>
      </c>
      <c r="E237" s="18"/>
      <c r="F237" s="89"/>
      <c r="G237" s="19">
        <v>1</v>
      </c>
      <c r="I237" s="16">
        <f>$G237*($F237+$E237+$D237)*Enhetspriser!$C$55</f>
        <v>0</v>
      </c>
    </row>
    <row r="238" spans="2:12">
      <c r="B238" s="119"/>
      <c r="C238" s="110" t="s">
        <v>47</v>
      </c>
      <c r="D238" s="93">
        <v>1</v>
      </c>
      <c r="E238" s="18"/>
      <c r="F238" s="89"/>
      <c r="G238" s="19">
        <v>1</v>
      </c>
      <c r="I238" s="16">
        <f>$G238*($F238+$E238+$D238)*Enhetspriser!$C$55</f>
        <v>0</v>
      </c>
    </row>
    <row r="239" spans="2:12">
      <c r="B239" s="119"/>
      <c r="C239" s="110" t="s">
        <v>48</v>
      </c>
      <c r="D239" s="93">
        <v>1</v>
      </c>
      <c r="E239" s="18"/>
      <c r="F239" s="89"/>
      <c r="G239" s="19">
        <v>2</v>
      </c>
      <c r="I239" s="16">
        <f>$G239*($F239+$E239+$D239)*Enhetspriser!$C$55</f>
        <v>0</v>
      </c>
    </row>
    <row r="240" spans="2:12">
      <c r="B240" s="119"/>
      <c r="C240" s="110" t="s">
        <v>49</v>
      </c>
      <c r="D240" s="93">
        <v>1</v>
      </c>
      <c r="E240" s="18"/>
      <c r="F240" s="89"/>
      <c r="G240" s="19">
        <v>5</v>
      </c>
      <c r="I240" s="16">
        <f>$G240*($F240+$E240+$D240)*Enhetspriser!$C$55</f>
        <v>0</v>
      </c>
    </row>
    <row r="241" spans="2:12">
      <c r="B241" s="119"/>
      <c r="C241" s="111" t="s">
        <v>50</v>
      </c>
      <c r="D241" s="94">
        <v>1</v>
      </c>
      <c r="E241" s="22"/>
      <c r="F241" s="89"/>
      <c r="G241" s="19">
        <v>1</v>
      </c>
      <c r="I241" s="16">
        <f>$G241*($F241+$E241+$D241)*Enhetspriser!$C$55</f>
        <v>0</v>
      </c>
    </row>
    <row r="242" spans="2:12">
      <c r="B242" s="119"/>
      <c r="C242" s="111" t="s">
        <v>51</v>
      </c>
      <c r="D242" s="94">
        <v>1</v>
      </c>
      <c r="E242" s="22"/>
      <c r="F242" s="89"/>
      <c r="G242" s="19">
        <v>6</v>
      </c>
      <c r="I242" s="16">
        <f>$G242*($F242+$E242+$D242)*Enhetspriser!$C$55</f>
        <v>0</v>
      </c>
    </row>
    <row r="243" spans="2:12">
      <c r="B243" s="119"/>
      <c r="C243" s="110" t="s">
        <v>52</v>
      </c>
      <c r="D243" s="93">
        <v>1</v>
      </c>
      <c r="E243" s="18"/>
      <c r="F243" s="89">
        <v>2</v>
      </c>
      <c r="G243" s="19">
        <v>1</v>
      </c>
      <c r="I243" s="16">
        <f>$G243*($F243+$E243+$D243)*Enhetspriser!$C$55</f>
        <v>0</v>
      </c>
    </row>
    <row r="244" spans="2:12">
      <c r="B244" s="120"/>
      <c r="C244" s="112" t="s">
        <v>53</v>
      </c>
      <c r="D244" s="95">
        <v>1</v>
      </c>
      <c r="E244" s="39"/>
      <c r="F244" s="90"/>
      <c r="G244" s="40">
        <v>1</v>
      </c>
      <c r="I244" s="16">
        <f>$G244*($F244+$E244+$D244)*Enhetspriser!$C$55</f>
        <v>0</v>
      </c>
    </row>
    <row r="245" spans="2:12">
      <c r="B245" s="118" t="s">
        <v>127</v>
      </c>
      <c r="C245" s="107" t="s">
        <v>92</v>
      </c>
      <c r="D245" s="91">
        <v>1</v>
      </c>
      <c r="E245" s="37"/>
      <c r="F245" s="88">
        <v>2</v>
      </c>
      <c r="G245" s="38">
        <v>1</v>
      </c>
      <c r="H245" s="10"/>
      <c r="I245" s="10">
        <f>$G245*(($D245*Enhetspriser!$C$36)+(Grunnprogram!$E245*Enhetspriser!$D$36)+(Grunnprogram!$F245*Enhetspriser!$E$36))</f>
        <v>0</v>
      </c>
      <c r="J245" s="10"/>
      <c r="K245" s="10"/>
      <c r="L245" s="10"/>
    </row>
    <row r="246" spans="2:12">
      <c r="B246" s="119"/>
      <c r="C246" s="108" t="s">
        <v>43</v>
      </c>
      <c r="D246" s="92">
        <v>1</v>
      </c>
      <c r="E246" s="13"/>
      <c r="F246" s="89">
        <v>2</v>
      </c>
      <c r="G246" s="15">
        <v>1</v>
      </c>
      <c r="I246" s="16">
        <f>$G246*($F246+$E246+$D246)*Enhetspriser!$C$55</f>
        <v>0</v>
      </c>
    </row>
    <row r="247" spans="2:12">
      <c r="B247" s="119"/>
      <c r="C247" s="109" t="s">
        <v>44</v>
      </c>
      <c r="D247" s="92">
        <v>1</v>
      </c>
      <c r="E247" s="13"/>
      <c r="F247" s="89"/>
      <c r="G247" s="15">
        <v>1</v>
      </c>
      <c r="I247" s="16">
        <f>$G247*($F247+$E247+$D247)*Enhetspriser!$C$55</f>
        <v>0</v>
      </c>
    </row>
    <row r="248" spans="2:12">
      <c r="B248" s="119"/>
      <c r="C248" s="109" t="s">
        <v>45</v>
      </c>
      <c r="D248" s="93">
        <v>1</v>
      </c>
      <c r="E248" s="18"/>
      <c r="F248" s="89"/>
      <c r="G248" s="19">
        <v>1</v>
      </c>
      <c r="I248" s="16">
        <f>$G248*($F248+$E248+$D248)*Enhetspriser!$C$55</f>
        <v>0</v>
      </c>
    </row>
    <row r="249" spans="2:12">
      <c r="B249" s="119"/>
      <c r="C249" s="109" t="s">
        <v>46</v>
      </c>
      <c r="D249" s="93">
        <v>1</v>
      </c>
      <c r="E249" s="18"/>
      <c r="F249" s="89"/>
      <c r="G249" s="19">
        <v>1</v>
      </c>
      <c r="I249" s="16">
        <f>$G249*($F249+$E249+$D249)*Enhetspriser!$C$55</f>
        <v>0</v>
      </c>
    </row>
    <row r="250" spans="2:12">
      <c r="B250" s="119"/>
      <c r="C250" s="110" t="s">
        <v>47</v>
      </c>
      <c r="D250" s="93">
        <v>1</v>
      </c>
      <c r="E250" s="18"/>
      <c r="F250" s="89"/>
      <c r="G250" s="19">
        <v>1</v>
      </c>
      <c r="I250" s="16">
        <f>$G250*($F250+$E250+$D250)*Enhetspriser!$C$55</f>
        <v>0</v>
      </c>
    </row>
    <row r="251" spans="2:12">
      <c r="B251" s="119"/>
      <c r="C251" s="110" t="s">
        <v>48</v>
      </c>
      <c r="D251" s="93">
        <v>1</v>
      </c>
      <c r="E251" s="18"/>
      <c r="F251" s="89"/>
      <c r="G251" s="19">
        <v>2</v>
      </c>
      <c r="I251" s="16">
        <f>$G251*($F251+$E251+$D251)*Enhetspriser!$C$55</f>
        <v>0</v>
      </c>
    </row>
    <row r="252" spans="2:12">
      <c r="B252" s="119"/>
      <c r="C252" s="110" t="s">
        <v>49</v>
      </c>
      <c r="D252" s="93">
        <v>1</v>
      </c>
      <c r="E252" s="18"/>
      <c r="F252" s="89"/>
      <c r="G252" s="19">
        <v>5</v>
      </c>
      <c r="I252" s="16">
        <f>$G252*($F252+$E252+$D252)*Enhetspriser!$C$55</f>
        <v>0</v>
      </c>
    </row>
    <row r="253" spans="2:12">
      <c r="B253" s="119"/>
      <c r="C253" s="111" t="s">
        <v>50</v>
      </c>
      <c r="D253" s="93">
        <v>1</v>
      </c>
      <c r="E253" s="22"/>
      <c r="F253" s="89"/>
      <c r="G253" s="19">
        <v>1</v>
      </c>
      <c r="I253" s="16">
        <f>$G253*($F253+$E253+$D253)*Enhetspriser!$C$55</f>
        <v>0</v>
      </c>
    </row>
    <row r="254" spans="2:12">
      <c r="B254" s="119"/>
      <c r="C254" s="111" t="s">
        <v>51</v>
      </c>
      <c r="D254" s="94">
        <v>1</v>
      </c>
      <c r="E254" s="22"/>
      <c r="F254" s="89"/>
      <c r="G254" s="19">
        <v>6</v>
      </c>
      <c r="I254" s="16">
        <f>$G254*($F254+$E254+$D254)*Enhetspriser!$C$55</f>
        <v>0</v>
      </c>
    </row>
    <row r="255" spans="2:12">
      <c r="B255" s="119"/>
      <c r="C255" s="110" t="s">
        <v>52</v>
      </c>
      <c r="D255" s="93">
        <v>1</v>
      </c>
      <c r="E255" s="18"/>
      <c r="F255" s="89">
        <v>2</v>
      </c>
      <c r="G255" s="19">
        <v>1</v>
      </c>
      <c r="I255" s="16">
        <f>$G255*($F255+$E255+$D255)*Enhetspriser!$C$55</f>
        <v>0</v>
      </c>
    </row>
    <row r="256" spans="2:12">
      <c r="B256" s="120"/>
      <c r="C256" s="112" t="s">
        <v>53</v>
      </c>
      <c r="D256" s="95">
        <v>1</v>
      </c>
      <c r="E256" s="39"/>
      <c r="F256" s="90"/>
      <c r="G256" s="40">
        <v>1</v>
      </c>
      <c r="I256" s="16">
        <f>$G256*($F256+$E256+$D256)*Enhetspriser!$C$55</f>
        <v>0</v>
      </c>
    </row>
    <row r="257" spans="2:12">
      <c r="B257" s="118" t="s">
        <v>128</v>
      </c>
      <c r="C257" s="107" t="s">
        <v>92</v>
      </c>
      <c r="D257" s="88">
        <v>3</v>
      </c>
      <c r="E257" s="81"/>
      <c r="F257" s="98"/>
      <c r="G257" s="38">
        <v>1</v>
      </c>
      <c r="H257" s="10"/>
      <c r="I257" s="10"/>
      <c r="J257" s="10">
        <f>$G257*(($D257*Enhetspriser!$C$37)+(Grunnprogram!$E257*Enhetspriser!$D$37)+(Grunnprogram!$F257*Enhetspriser!$E$37))</f>
        <v>0</v>
      </c>
      <c r="K257" s="10"/>
      <c r="L257" s="10"/>
    </row>
    <row r="258" spans="2:12">
      <c r="B258" s="119"/>
      <c r="C258" s="108" t="s">
        <v>43</v>
      </c>
      <c r="D258" s="89">
        <v>3</v>
      </c>
      <c r="E258" s="82"/>
      <c r="F258" s="99"/>
      <c r="G258" s="15">
        <v>1</v>
      </c>
      <c r="J258" s="16">
        <f>$G258*($F258+$E258+$D258)*Enhetspriser!$C$55</f>
        <v>0</v>
      </c>
    </row>
    <row r="259" spans="2:12">
      <c r="B259" s="119"/>
      <c r="C259" s="109" t="s">
        <v>44</v>
      </c>
      <c r="D259" s="89">
        <v>3</v>
      </c>
      <c r="E259" s="82"/>
      <c r="F259" s="99"/>
      <c r="G259" s="15">
        <v>1</v>
      </c>
      <c r="J259" s="16">
        <f>$G259*($F259+$E259+$D259)*Enhetspriser!$C$55</f>
        <v>0</v>
      </c>
    </row>
    <row r="260" spans="2:12">
      <c r="B260" s="119"/>
      <c r="C260" s="109" t="s">
        <v>45</v>
      </c>
      <c r="D260" s="89">
        <v>3</v>
      </c>
      <c r="E260" s="83"/>
      <c r="F260" s="99"/>
      <c r="G260" s="19">
        <v>1</v>
      </c>
      <c r="J260" s="16">
        <f>$G260*($F260+$E260+$D260)*Enhetspriser!$C$55</f>
        <v>0</v>
      </c>
    </row>
    <row r="261" spans="2:12">
      <c r="B261" s="119"/>
      <c r="C261" s="109" t="s">
        <v>46</v>
      </c>
      <c r="D261" s="89">
        <v>3</v>
      </c>
      <c r="E261" s="83"/>
      <c r="F261" s="99"/>
      <c r="G261" s="19">
        <v>1</v>
      </c>
      <c r="J261" s="16">
        <f>$G261*($F261+$E261+$D261)*Enhetspriser!$C$55</f>
        <v>0</v>
      </c>
    </row>
    <row r="262" spans="2:12">
      <c r="B262" s="119"/>
      <c r="C262" s="110" t="s">
        <v>47</v>
      </c>
      <c r="D262" s="89">
        <v>3</v>
      </c>
      <c r="E262" s="83"/>
      <c r="F262" s="99"/>
      <c r="G262" s="19">
        <v>1</v>
      </c>
      <c r="J262" s="16">
        <f>$G262*($F262+$E262+$D262)*Enhetspriser!$C$55</f>
        <v>0</v>
      </c>
    </row>
    <row r="263" spans="2:12">
      <c r="B263" s="119"/>
      <c r="C263" s="110" t="s">
        <v>48</v>
      </c>
      <c r="D263" s="89">
        <v>3</v>
      </c>
      <c r="E263" s="83"/>
      <c r="F263" s="99"/>
      <c r="G263" s="19">
        <v>2</v>
      </c>
      <c r="J263" s="16">
        <f>$G263*($F263+$E263+$D263)*Enhetspriser!$C$55</f>
        <v>0</v>
      </c>
    </row>
    <row r="264" spans="2:12">
      <c r="B264" s="119"/>
      <c r="C264" s="110" t="s">
        <v>49</v>
      </c>
      <c r="D264" s="89">
        <v>3</v>
      </c>
      <c r="E264" s="83"/>
      <c r="F264" s="99"/>
      <c r="G264" s="19">
        <v>5</v>
      </c>
      <c r="J264" s="16">
        <f>$G264*($F264+$E264+$D264)*Enhetspriser!$C$55</f>
        <v>0</v>
      </c>
    </row>
    <row r="265" spans="2:12">
      <c r="B265" s="119"/>
      <c r="C265" s="111" t="s">
        <v>50</v>
      </c>
      <c r="D265" s="89">
        <v>3</v>
      </c>
      <c r="E265" s="84"/>
      <c r="F265" s="99"/>
      <c r="G265" s="19">
        <v>1</v>
      </c>
      <c r="J265" s="16">
        <f>$G265*($F265+$E265+$D265)*Enhetspriser!$C$55</f>
        <v>0</v>
      </c>
    </row>
    <row r="266" spans="2:12" ht="15" customHeight="1">
      <c r="B266" s="119"/>
      <c r="C266" s="111" t="s">
        <v>51</v>
      </c>
      <c r="D266" s="89">
        <v>1</v>
      </c>
      <c r="E266" s="84"/>
      <c r="F266" s="99"/>
      <c r="G266" s="19">
        <v>6</v>
      </c>
      <c r="J266" s="16">
        <f>$G266*($F266+$E266+$D266)*Enhetspriser!$C$55</f>
        <v>0</v>
      </c>
    </row>
    <row r="267" spans="2:12">
      <c r="B267" s="119"/>
      <c r="C267" s="110" t="s">
        <v>52</v>
      </c>
      <c r="D267" s="89">
        <v>3</v>
      </c>
      <c r="E267" s="83"/>
      <c r="F267" s="99"/>
      <c r="G267" s="19">
        <v>1</v>
      </c>
      <c r="J267" s="16">
        <f>$G267*($F267+$E267+$D267)*Enhetspriser!$C$55</f>
        <v>0</v>
      </c>
    </row>
    <row r="268" spans="2:12">
      <c r="B268" s="120"/>
      <c r="C268" s="112" t="s">
        <v>53</v>
      </c>
      <c r="D268" s="90">
        <v>3</v>
      </c>
      <c r="E268" s="85"/>
      <c r="F268" s="100"/>
      <c r="G268" s="40">
        <v>1</v>
      </c>
      <c r="J268" s="16">
        <f>$G268*($F268+$E268+$D268)*Enhetspriser!$C$55</f>
        <v>0</v>
      </c>
    </row>
    <row r="269" spans="2:12">
      <c r="B269" s="118" t="s">
        <v>129</v>
      </c>
      <c r="C269" s="107" t="s">
        <v>92</v>
      </c>
      <c r="D269" s="88">
        <v>3</v>
      </c>
      <c r="E269" s="81"/>
      <c r="F269" s="98"/>
      <c r="G269" s="38">
        <v>1</v>
      </c>
      <c r="H269" s="10"/>
      <c r="I269" s="10"/>
      <c r="J269" s="10">
        <f>$G269*(($D269*Enhetspriser!$C$38)+(Grunnprogram!$E269*Enhetspriser!$D$38)+(Grunnprogram!$F269*Enhetspriser!$E$38))</f>
        <v>0</v>
      </c>
      <c r="K269" s="10"/>
      <c r="L269" s="10"/>
    </row>
    <row r="270" spans="2:12">
      <c r="B270" s="119"/>
      <c r="C270" s="108" t="s">
        <v>43</v>
      </c>
      <c r="D270" s="89">
        <v>3</v>
      </c>
      <c r="E270" s="82"/>
      <c r="F270" s="99"/>
      <c r="G270" s="15">
        <v>1</v>
      </c>
      <c r="J270" s="16">
        <f>$G270*($F270+$E270+$D270)*Enhetspriser!$C$55</f>
        <v>0</v>
      </c>
    </row>
    <row r="271" spans="2:12">
      <c r="B271" s="119"/>
      <c r="C271" s="109" t="s">
        <v>44</v>
      </c>
      <c r="D271" s="89">
        <v>3</v>
      </c>
      <c r="E271" s="82"/>
      <c r="F271" s="99"/>
      <c r="G271" s="15">
        <v>1</v>
      </c>
      <c r="J271" s="16">
        <f>$G271*($F271+$E271+$D271)*Enhetspriser!$C$55</f>
        <v>0</v>
      </c>
    </row>
    <row r="272" spans="2:12">
      <c r="B272" s="119"/>
      <c r="C272" s="109" t="s">
        <v>45</v>
      </c>
      <c r="D272" s="89">
        <v>3</v>
      </c>
      <c r="E272" s="83"/>
      <c r="F272" s="99"/>
      <c r="G272" s="19">
        <v>1</v>
      </c>
      <c r="J272" s="16">
        <f>$G272*($F272+$E272+$D272)*Enhetspriser!$C$55</f>
        <v>0</v>
      </c>
    </row>
    <row r="273" spans="2:12">
      <c r="B273" s="119"/>
      <c r="C273" s="109" t="s">
        <v>46</v>
      </c>
      <c r="D273" s="89">
        <v>3</v>
      </c>
      <c r="E273" s="83"/>
      <c r="F273" s="99"/>
      <c r="G273" s="19">
        <v>1</v>
      </c>
      <c r="J273" s="16">
        <f>$G273*($F273+$E273+$D273)*Enhetspriser!$C$55</f>
        <v>0</v>
      </c>
    </row>
    <row r="274" spans="2:12">
      <c r="B274" s="119"/>
      <c r="C274" s="110" t="s">
        <v>47</v>
      </c>
      <c r="D274" s="89">
        <v>3</v>
      </c>
      <c r="E274" s="83"/>
      <c r="F274" s="99"/>
      <c r="G274" s="19">
        <v>1</v>
      </c>
      <c r="J274" s="16">
        <f>$G274*($F274+$E274+$D274)*Enhetspriser!$C$55</f>
        <v>0</v>
      </c>
    </row>
    <row r="275" spans="2:12">
      <c r="B275" s="119"/>
      <c r="C275" s="110" t="s">
        <v>48</v>
      </c>
      <c r="D275" s="89">
        <v>3</v>
      </c>
      <c r="E275" s="83"/>
      <c r="F275" s="99"/>
      <c r="G275" s="19">
        <v>2</v>
      </c>
      <c r="J275" s="16">
        <f>$G275*($F275+$E275+$D275)*Enhetspriser!$C$55</f>
        <v>0</v>
      </c>
    </row>
    <row r="276" spans="2:12">
      <c r="B276" s="119"/>
      <c r="C276" s="110" t="s">
        <v>49</v>
      </c>
      <c r="D276" s="89">
        <v>3</v>
      </c>
      <c r="E276" s="83"/>
      <c r="F276" s="99"/>
      <c r="G276" s="19">
        <v>5</v>
      </c>
      <c r="J276" s="16">
        <f>$G276*($F276+$E276+$D276)*Enhetspriser!$C$55</f>
        <v>0</v>
      </c>
    </row>
    <row r="277" spans="2:12">
      <c r="B277" s="119"/>
      <c r="C277" s="111" t="s">
        <v>50</v>
      </c>
      <c r="D277" s="89">
        <v>3</v>
      </c>
      <c r="E277" s="84"/>
      <c r="F277" s="99"/>
      <c r="G277" s="19">
        <v>1</v>
      </c>
      <c r="J277" s="16">
        <f>$G277*($F277+$E277+$D277)*Enhetspriser!$C$55</f>
        <v>0</v>
      </c>
    </row>
    <row r="278" spans="2:12" ht="15" customHeight="1">
      <c r="B278" s="119"/>
      <c r="C278" s="111" t="s">
        <v>51</v>
      </c>
      <c r="D278" s="89">
        <v>1</v>
      </c>
      <c r="E278" s="84"/>
      <c r="F278" s="99"/>
      <c r="G278" s="19">
        <v>6</v>
      </c>
      <c r="J278" s="16">
        <f>$G278*($F278+$E278+$D278)*Enhetspriser!$C$55</f>
        <v>0</v>
      </c>
    </row>
    <row r="279" spans="2:12">
      <c r="B279" s="119"/>
      <c r="C279" s="110" t="s">
        <v>52</v>
      </c>
      <c r="D279" s="89">
        <v>3</v>
      </c>
      <c r="E279" s="83"/>
      <c r="F279" s="99"/>
      <c r="G279" s="19">
        <v>1</v>
      </c>
      <c r="J279" s="16">
        <f>$G279*($F279+$E279+$D279)*Enhetspriser!$C$55</f>
        <v>0</v>
      </c>
    </row>
    <row r="280" spans="2:12">
      <c r="B280" s="120"/>
      <c r="C280" s="112" t="s">
        <v>53</v>
      </c>
      <c r="D280" s="90">
        <v>3</v>
      </c>
      <c r="E280" s="85"/>
      <c r="F280" s="100"/>
      <c r="G280" s="40">
        <v>1</v>
      </c>
      <c r="J280" s="16">
        <f>$G280*($F280+$E280+$D280)*Enhetspriser!$C$55</f>
        <v>0</v>
      </c>
    </row>
    <row r="281" spans="2:12">
      <c r="B281" s="118" t="s">
        <v>130</v>
      </c>
      <c r="C281" s="107" t="s">
        <v>92</v>
      </c>
      <c r="D281" s="88">
        <v>3</v>
      </c>
      <c r="E281" s="37"/>
      <c r="G281" s="38">
        <v>1</v>
      </c>
      <c r="H281" s="10"/>
      <c r="I281" s="10"/>
      <c r="J281" s="10">
        <f>$G281*(($D281*Enhetspriser!$C$39)+(Grunnprogram!$E281*Enhetspriser!$D$39)+(Grunnprogram!$F281*Enhetspriser!$E$39))</f>
        <v>0</v>
      </c>
      <c r="K281" s="10"/>
      <c r="L281" s="10"/>
    </row>
    <row r="282" spans="2:12">
      <c r="B282" s="119"/>
      <c r="C282" s="108" t="s">
        <v>43</v>
      </c>
      <c r="D282" s="89">
        <v>3</v>
      </c>
      <c r="E282" s="13"/>
      <c r="G282" s="15">
        <v>1</v>
      </c>
      <c r="J282" s="16">
        <f>$G282*($F282+$E282+$D282)*Enhetspriser!$C$55</f>
        <v>0</v>
      </c>
    </row>
    <row r="283" spans="2:12">
      <c r="B283" s="119"/>
      <c r="C283" s="109" t="s">
        <v>44</v>
      </c>
      <c r="D283" s="89">
        <v>3</v>
      </c>
      <c r="E283" s="13"/>
      <c r="G283" s="15">
        <v>1</v>
      </c>
      <c r="J283" s="16">
        <f>$G283*($F283+$E283+$D283)*Enhetspriser!$C$55</f>
        <v>0</v>
      </c>
    </row>
    <row r="284" spans="2:12">
      <c r="B284" s="119"/>
      <c r="C284" s="109" t="s">
        <v>45</v>
      </c>
      <c r="D284" s="89">
        <v>3</v>
      </c>
      <c r="E284" s="18"/>
      <c r="G284" s="19">
        <v>1</v>
      </c>
      <c r="J284" s="16">
        <f>$G284*($F284+$E284+$D284)*Enhetspriser!$C$55</f>
        <v>0</v>
      </c>
    </row>
    <row r="285" spans="2:12">
      <c r="B285" s="119"/>
      <c r="C285" s="109" t="s">
        <v>46</v>
      </c>
      <c r="D285" s="89">
        <v>3</v>
      </c>
      <c r="E285" s="18"/>
      <c r="G285" s="19">
        <v>1</v>
      </c>
      <c r="J285" s="16">
        <f>$G285*($F285+$E285+$D285)*Enhetspriser!$C$55</f>
        <v>0</v>
      </c>
    </row>
    <row r="286" spans="2:12">
      <c r="B286" s="119"/>
      <c r="C286" s="110" t="s">
        <v>47</v>
      </c>
      <c r="D286" s="89">
        <v>3</v>
      </c>
      <c r="E286" s="18"/>
      <c r="G286" s="19">
        <v>1</v>
      </c>
      <c r="J286" s="16">
        <f>$G286*($F286+$E286+$D286)*Enhetspriser!$C$55</f>
        <v>0</v>
      </c>
    </row>
    <row r="287" spans="2:12">
      <c r="B287" s="119"/>
      <c r="C287" s="110" t="s">
        <v>48</v>
      </c>
      <c r="D287" s="89">
        <v>3</v>
      </c>
      <c r="E287" s="18"/>
      <c r="G287" s="19">
        <v>2</v>
      </c>
      <c r="J287" s="16">
        <f>$G287*($F287+$E287+$D287)*Enhetspriser!$C$55</f>
        <v>0</v>
      </c>
    </row>
    <row r="288" spans="2:12">
      <c r="B288" s="119"/>
      <c r="C288" s="110" t="s">
        <v>49</v>
      </c>
      <c r="D288" s="89">
        <v>3</v>
      </c>
      <c r="E288" s="18"/>
      <c r="G288" s="19">
        <v>5</v>
      </c>
      <c r="J288" s="16">
        <f>$G288*($F288+$E288+$D288)*Enhetspriser!$C$55</f>
        <v>0</v>
      </c>
    </row>
    <row r="289" spans="2:12">
      <c r="B289" s="119"/>
      <c r="C289" s="111" t="s">
        <v>50</v>
      </c>
      <c r="D289" s="89">
        <v>3</v>
      </c>
      <c r="E289" s="22"/>
      <c r="G289" s="19">
        <v>1</v>
      </c>
      <c r="J289" s="16">
        <f>$G289*($F289+$E289+$D289)*Enhetspriser!$C$55</f>
        <v>0</v>
      </c>
    </row>
    <row r="290" spans="2:12" ht="15" customHeight="1">
      <c r="B290" s="119"/>
      <c r="C290" s="111" t="s">
        <v>51</v>
      </c>
      <c r="D290" s="89">
        <v>1</v>
      </c>
      <c r="E290" s="22"/>
      <c r="G290" s="19">
        <v>6</v>
      </c>
      <c r="J290" s="16">
        <f>$G290*($F290+$E290+$D290)*Enhetspriser!$C$55</f>
        <v>0</v>
      </c>
    </row>
    <row r="291" spans="2:12">
      <c r="B291" s="119"/>
      <c r="C291" s="110" t="s">
        <v>52</v>
      </c>
      <c r="D291" s="89">
        <v>3</v>
      </c>
      <c r="E291" s="18"/>
      <c r="G291" s="19">
        <v>1</v>
      </c>
      <c r="J291" s="16">
        <f>$G291*($F291+$E291+$D291)*Enhetspriser!$C$55</f>
        <v>0</v>
      </c>
    </row>
    <row r="292" spans="2:12">
      <c r="B292" s="120"/>
      <c r="C292" s="112" t="s">
        <v>53</v>
      </c>
      <c r="D292" s="90">
        <v>3</v>
      </c>
      <c r="E292" s="39"/>
      <c r="G292" s="40">
        <v>1</v>
      </c>
      <c r="J292" s="16">
        <f>$G292*($F292+$E292+$D292)*Enhetspriser!$C$55</f>
        <v>0</v>
      </c>
    </row>
    <row r="293" spans="2:12">
      <c r="B293" s="118" t="s">
        <v>131</v>
      </c>
      <c r="C293" s="107" t="s">
        <v>92</v>
      </c>
      <c r="D293" s="91">
        <v>1</v>
      </c>
      <c r="E293" s="37"/>
      <c r="F293" s="88">
        <v>2</v>
      </c>
      <c r="G293" s="38">
        <v>1</v>
      </c>
      <c r="H293" s="10"/>
      <c r="I293" s="10"/>
      <c r="J293" s="10">
        <f>$G293*(($D293*Enhetspriser!$C$40)+(Grunnprogram!$E293*Enhetspriser!$D$40)+(Grunnprogram!$F293*Enhetspriser!$E$40))</f>
        <v>0</v>
      </c>
      <c r="K293" s="10"/>
      <c r="L293" s="10"/>
    </row>
    <row r="294" spans="2:12">
      <c r="B294" s="119"/>
      <c r="C294" s="108" t="s">
        <v>43</v>
      </c>
      <c r="D294" s="92">
        <v>1</v>
      </c>
      <c r="E294" s="13"/>
      <c r="F294" s="89">
        <v>2</v>
      </c>
      <c r="G294" s="15">
        <v>1</v>
      </c>
      <c r="J294" s="16">
        <f>$G294*($F294+$E294+$D294)*Enhetspriser!$C$55</f>
        <v>0</v>
      </c>
    </row>
    <row r="295" spans="2:12">
      <c r="B295" s="119"/>
      <c r="C295" s="109" t="s">
        <v>44</v>
      </c>
      <c r="D295" s="92">
        <v>1</v>
      </c>
      <c r="E295" s="13"/>
      <c r="F295" s="89"/>
      <c r="G295" s="15">
        <v>1</v>
      </c>
      <c r="J295" s="16">
        <f>$G295*($F295+$E295+$D295)*Enhetspriser!$C$55</f>
        <v>0</v>
      </c>
    </row>
    <row r="296" spans="2:12">
      <c r="B296" s="119"/>
      <c r="C296" s="109" t="s">
        <v>45</v>
      </c>
      <c r="D296" s="93">
        <v>1</v>
      </c>
      <c r="E296" s="18"/>
      <c r="F296" s="89"/>
      <c r="G296" s="19">
        <v>1</v>
      </c>
      <c r="J296" s="16">
        <f>$G296*($F296+$E296+$D296)*Enhetspriser!$C$55</f>
        <v>0</v>
      </c>
    </row>
    <row r="297" spans="2:12">
      <c r="B297" s="119"/>
      <c r="C297" s="109" t="s">
        <v>46</v>
      </c>
      <c r="D297" s="93">
        <v>1</v>
      </c>
      <c r="E297" s="18"/>
      <c r="F297" s="89"/>
      <c r="G297" s="19">
        <v>1</v>
      </c>
      <c r="J297" s="16">
        <f>$G297*($F297+$E297+$D297)*Enhetspriser!$C$55</f>
        <v>0</v>
      </c>
    </row>
    <row r="298" spans="2:12">
      <c r="B298" s="119"/>
      <c r="C298" s="110" t="s">
        <v>47</v>
      </c>
      <c r="D298" s="93">
        <v>1</v>
      </c>
      <c r="E298" s="18"/>
      <c r="F298" s="89"/>
      <c r="G298" s="19">
        <v>1</v>
      </c>
      <c r="J298" s="16">
        <f>$G298*($F298+$E298+$D298)*Enhetspriser!$C$55</f>
        <v>0</v>
      </c>
    </row>
    <row r="299" spans="2:12">
      <c r="B299" s="119"/>
      <c r="C299" s="110" t="s">
        <v>48</v>
      </c>
      <c r="D299" s="93">
        <v>1</v>
      </c>
      <c r="E299" s="18"/>
      <c r="F299" s="89"/>
      <c r="G299" s="19">
        <v>2</v>
      </c>
      <c r="J299" s="16">
        <f>$G299*($F299+$E299+$D299)*Enhetspriser!$C$55</f>
        <v>0</v>
      </c>
    </row>
    <row r="300" spans="2:12">
      <c r="B300" s="119"/>
      <c r="C300" s="110" t="s">
        <v>49</v>
      </c>
      <c r="D300" s="93">
        <v>1</v>
      </c>
      <c r="E300" s="18"/>
      <c r="F300" s="89"/>
      <c r="G300" s="19">
        <v>5</v>
      </c>
      <c r="J300" s="16">
        <f>$G300*($F300+$E300+$D300)*Enhetspriser!$C$55</f>
        <v>0</v>
      </c>
    </row>
    <row r="301" spans="2:12">
      <c r="B301" s="119"/>
      <c r="C301" s="111" t="s">
        <v>50</v>
      </c>
      <c r="D301" s="93">
        <v>1</v>
      </c>
      <c r="E301" s="22"/>
      <c r="F301" s="89"/>
      <c r="G301" s="19">
        <v>1</v>
      </c>
      <c r="J301" s="16">
        <f>$G301*($F301+$E301+$D301)*Enhetspriser!$C$55</f>
        <v>0</v>
      </c>
    </row>
    <row r="302" spans="2:12" ht="15" customHeight="1">
      <c r="B302" s="119"/>
      <c r="C302" s="111" t="s">
        <v>51</v>
      </c>
      <c r="D302" s="94">
        <v>1</v>
      </c>
      <c r="E302" s="22"/>
      <c r="F302" s="89"/>
      <c r="G302" s="19">
        <v>6</v>
      </c>
      <c r="J302" s="16">
        <f>$G302*($F302+$E302+$D302)*Enhetspriser!$C$55</f>
        <v>0</v>
      </c>
    </row>
    <row r="303" spans="2:12">
      <c r="B303" s="119"/>
      <c r="C303" s="110" t="s">
        <v>52</v>
      </c>
      <c r="D303" s="93">
        <v>1</v>
      </c>
      <c r="E303" s="18"/>
      <c r="F303" s="89">
        <v>2</v>
      </c>
      <c r="G303" s="19">
        <v>1</v>
      </c>
      <c r="J303" s="16">
        <f>$G303*($F303+$E303+$D303)*Enhetspriser!$C$55</f>
        <v>0</v>
      </c>
    </row>
    <row r="304" spans="2:12">
      <c r="B304" s="120"/>
      <c r="C304" s="112" t="s">
        <v>53</v>
      </c>
      <c r="D304" s="95">
        <v>1</v>
      </c>
      <c r="E304" s="39"/>
      <c r="F304" s="90"/>
      <c r="G304" s="40">
        <v>1</v>
      </c>
      <c r="J304" s="16">
        <f>$G304*($F304+$E304+$D304)*Enhetspriser!$C$55</f>
        <v>0</v>
      </c>
    </row>
    <row r="305" spans="2:12">
      <c r="B305" s="118" t="s">
        <v>132</v>
      </c>
      <c r="C305" s="107" t="s">
        <v>92</v>
      </c>
      <c r="D305" s="91">
        <v>1</v>
      </c>
      <c r="E305" s="37"/>
      <c r="F305" s="88">
        <v>2</v>
      </c>
      <c r="G305" s="38">
        <v>1</v>
      </c>
      <c r="H305" s="10"/>
      <c r="I305" s="10"/>
      <c r="J305" s="10">
        <f>$G305*(($D305*Enhetspriser!$C$41)+(Grunnprogram!$E305*Enhetspriser!$D$41)+(Grunnprogram!$F305*Enhetspriser!$E$41))</f>
        <v>0</v>
      </c>
      <c r="K305" s="10"/>
      <c r="L305" s="10"/>
    </row>
    <row r="306" spans="2:12">
      <c r="B306" s="119"/>
      <c r="C306" s="108" t="s">
        <v>43</v>
      </c>
      <c r="D306" s="92">
        <v>1</v>
      </c>
      <c r="E306" s="13"/>
      <c r="F306" s="89">
        <v>2</v>
      </c>
      <c r="G306" s="15">
        <v>1</v>
      </c>
      <c r="J306" s="16">
        <f>$G306*($F306+$E306+$D306)*Enhetspriser!$C$55</f>
        <v>0</v>
      </c>
    </row>
    <row r="307" spans="2:12">
      <c r="B307" s="119"/>
      <c r="C307" s="109" t="s">
        <v>44</v>
      </c>
      <c r="D307" s="92">
        <v>1</v>
      </c>
      <c r="E307" s="13"/>
      <c r="F307" s="89"/>
      <c r="G307" s="15">
        <v>1</v>
      </c>
      <c r="J307" s="16">
        <f>$G307*($F307+$E307+$D307)*Enhetspriser!$C$55</f>
        <v>0</v>
      </c>
    </row>
    <row r="308" spans="2:12">
      <c r="B308" s="119"/>
      <c r="C308" s="109" t="s">
        <v>45</v>
      </c>
      <c r="D308" s="93">
        <v>1</v>
      </c>
      <c r="E308" s="18"/>
      <c r="F308" s="89"/>
      <c r="G308" s="19">
        <v>1</v>
      </c>
      <c r="J308" s="16">
        <f>$G308*($F308+$E308+$D308)*Enhetspriser!$C$55</f>
        <v>0</v>
      </c>
    </row>
    <row r="309" spans="2:12">
      <c r="B309" s="119"/>
      <c r="C309" s="109" t="s">
        <v>46</v>
      </c>
      <c r="D309" s="93">
        <v>1</v>
      </c>
      <c r="E309" s="18"/>
      <c r="F309" s="89"/>
      <c r="G309" s="19">
        <v>1</v>
      </c>
      <c r="J309" s="16">
        <f>$G309*($F309+$E309+$D309)*Enhetspriser!$C$55</f>
        <v>0</v>
      </c>
    </row>
    <row r="310" spans="2:12">
      <c r="B310" s="119"/>
      <c r="C310" s="110" t="s">
        <v>47</v>
      </c>
      <c r="D310" s="93">
        <v>1</v>
      </c>
      <c r="E310" s="18"/>
      <c r="F310" s="89"/>
      <c r="G310" s="19">
        <v>1</v>
      </c>
      <c r="J310" s="16">
        <f>$G310*($F310+$E310+$D310)*Enhetspriser!$C$55</f>
        <v>0</v>
      </c>
    </row>
    <row r="311" spans="2:12">
      <c r="B311" s="119"/>
      <c r="C311" s="110" t="s">
        <v>48</v>
      </c>
      <c r="D311" s="93">
        <v>1</v>
      </c>
      <c r="E311" s="18"/>
      <c r="F311" s="89"/>
      <c r="G311" s="19">
        <v>2</v>
      </c>
      <c r="J311" s="16">
        <f>$G311*($F311+$E311+$D311)*Enhetspriser!$C$55</f>
        <v>0</v>
      </c>
    </row>
    <row r="312" spans="2:12">
      <c r="B312" s="119"/>
      <c r="C312" s="110" t="s">
        <v>49</v>
      </c>
      <c r="D312" s="93">
        <v>1</v>
      </c>
      <c r="E312" s="18"/>
      <c r="F312" s="89"/>
      <c r="G312" s="19">
        <v>5</v>
      </c>
      <c r="J312" s="16">
        <f>$G312*($F312+$E312+$D312)*Enhetspriser!$C$55</f>
        <v>0</v>
      </c>
    </row>
    <row r="313" spans="2:12">
      <c r="B313" s="119"/>
      <c r="C313" s="111" t="s">
        <v>50</v>
      </c>
      <c r="D313" s="93">
        <v>1</v>
      </c>
      <c r="E313" s="22"/>
      <c r="F313" s="89"/>
      <c r="G313" s="19">
        <v>1</v>
      </c>
      <c r="J313" s="16">
        <f>$G313*($F313+$E313+$D313)*Enhetspriser!$C$55</f>
        <v>0</v>
      </c>
    </row>
    <row r="314" spans="2:12" ht="15" customHeight="1">
      <c r="B314" s="119"/>
      <c r="C314" s="111" t="s">
        <v>51</v>
      </c>
      <c r="D314" s="93">
        <v>1</v>
      </c>
      <c r="E314" s="22"/>
      <c r="F314" s="89"/>
      <c r="G314" s="19">
        <v>6</v>
      </c>
      <c r="J314" s="16">
        <f>$G314*($F314+$E314+$D314)*Enhetspriser!$C$55</f>
        <v>0</v>
      </c>
    </row>
    <row r="315" spans="2:12">
      <c r="B315" s="119"/>
      <c r="C315" s="110" t="s">
        <v>52</v>
      </c>
      <c r="D315" s="93">
        <v>1</v>
      </c>
      <c r="E315" s="18"/>
      <c r="F315" s="89">
        <v>2</v>
      </c>
      <c r="G315" s="19">
        <v>1</v>
      </c>
      <c r="J315" s="16">
        <f>$G315*($F315+$E315+$D315)*Enhetspriser!$C$55</f>
        <v>0</v>
      </c>
    </row>
    <row r="316" spans="2:12">
      <c r="B316" s="120"/>
      <c r="C316" s="112" t="s">
        <v>53</v>
      </c>
      <c r="D316" s="95">
        <v>1</v>
      </c>
      <c r="E316" s="39"/>
      <c r="F316" s="90"/>
      <c r="G316" s="40">
        <v>1</v>
      </c>
      <c r="J316" s="16">
        <f>$G316*($F316+$E316+$D316)*Enhetspriser!$C$55</f>
        <v>0</v>
      </c>
    </row>
    <row r="317" spans="2:12">
      <c r="B317" s="118" t="s">
        <v>133</v>
      </c>
      <c r="C317" s="107" t="s">
        <v>92</v>
      </c>
      <c r="D317" s="91">
        <v>1</v>
      </c>
      <c r="E317" s="37"/>
      <c r="F317" s="88">
        <v>2</v>
      </c>
      <c r="G317" s="38">
        <v>1</v>
      </c>
      <c r="H317" s="10"/>
      <c r="I317" s="10"/>
      <c r="J317" s="10">
        <f>$G317*(($D317*Enhetspriser!$C$42)+(Grunnprogram!$E317*Enhetspriser!$D$42)+(Grunnprogram!$F317*Enhetspriser!$E$42))</f>
        <v>0</v>
      </c>
      <c r="K317" s="10"/>
      <c r="L317" s="10"/>
    </row>
    <row r="318" spans="2:12">
      <c r="B318" s="119"/>
      <c r="C318" s="108" t="s">
        <v>43</v>
      </c>
      <c r="D318" s="92">
        <v>1</v>
      </c>
      <c r="E318" s="13"/>
      <c r="F318" s="89">
        <v>2</v>
      </c>
      <c r="G318" s="15">
        <v>1</v>
      </c>
      <c r="J318" s="16">
        <f>$G318*($F318+$E318+$D318)*Enhetspriser!$C$55</f>
        <v>0</v>
      </c>
    </row>
    <row r="319" spans="2:12">
      <c r="B319" s="119"/>
      <c r="C319" s="109" t="s">
        <v>44</v>
      </c>
      <c r="D319" s="92">
        <v>1</v>
      </c>
      <c r="E319" s="13"/>
      <c r="F319" s="89"/>
      <c r="G319" s="15">
        <v>1</v>
      </c>
      <c r="J319" s="16">
        <f>$G319*($F319+$E319+$D319)*Enhetspriser!$C$55</f>
        <v>0</v>
      </c>
    </row>
    <row r="320" spans="2:12">
      <c r="B320" s="119"/>
      <c r="C320" s="109" t="s">
        <v>45</v>
      </c>
      <c r="D320" s="93">
        <v>1</v>
      </c>
      <c r="E320" s="18"/>
      <c r="F320" s="89"/>
      <c r="G320" s="19">
        <v>1</v>
      </c>
      <c r="J320" s="16">
        <f>$G320*($F320+$E320+$D320)*Enhetspriser!$C$55</f>
        <v>0</v>
      </c>
    </row>
    <row r="321" spans="2:12">
      <c r="B321" s="119"/>
      <c r="C321" s="109" t="s">
        <v>46</v>
      </c>
      <c r="D321" s="93">
        <v>1</v>
      </c>
      <c r="E321" s="18"/>
      <c r="F321" s="89"/>
      <c r="G321" s="19">
        <v>1</v>
      </c>
      <c r="J321" s="16">
        <f>$G321*($F321+$E321+$D321)*Enhetspriser!$C$55</f>
        <v>0</v>
      </c>
    </row>
    <row r="322" spans="2:12">
      <c r="B322" s="119"/>
      <c r="C322" s="110" t="s">
        <v>47</v>
      </c>
      <c r="D322" s="93">
        <v>1</v>
      </c>
      <c r="E322" s="18"/>
      <c r="F322" s="89"/>
      <c r="G322" s="19">
        <v>1</v>
      </c>
      <c r="J322" s="16">
        <f>$G322*($F322+$E322+$D322)*Enhetspriser!$C$55</f>
        <v>0</v>
      </c>
    </row>
    <row r="323" spans="2:12">
      <c r="B323" s="119"/>
      <c r="C323" s="110" t="s">
        <v>48</v>
      </c>
      <c r="D323" s="93">
        <v>1</v>
      </c>
      <c r="E323" s="18"/>
      <c r="F323" s="89"/>
      <c r="G323" s="19">
        <v>2</v>
      </c>
      <c r="J323" s="16">
        <f>$G323*($F323+$E323+$D323)*Enhetspriser!$C$55</f>
        <v>0</v>
      </c>
    </row>
    <row r="324" spans="2:12">
      <c r="B324" s="119"/>
      <c r="C324" s="110" t="s">
        <v>49</v>
      </c>
      <c r="D324" s="93">
        <v>1</v>
      </c>
      <c r="E324" s="18"/>
      <c r="F324" s="89"/>
      <c r="G324" s="19">
        <v>5</v>
      </c>
      <c r="J324" s="16">
        <f>$G324*($F324+$E324+$D324)*Enhetspriser!$C$55</f>
        <v>0</v>
      </c>
    </row>
    <row r="325" spans="2:12">
      <c r="B325" s="119"/>
      <c r="C325" s="111" t="s">
        <v>50</v>
      </c>
      <c r="D325" s="93">
        <v>1</v>
      </c>
      <c r="E325" s="22"/>
      <c r="F325" s="89"/>
      <c r="G325" s="19">
        <v>1</v>
      </c>
      <c r="J325" s="16">
        <f>$G325*($F325+$E325+$D325)*Enhetspriser!$C$55</f>
        <v>0</v>
      </c>
    </row>
    <row r="326" spans="2:12" ht="15" customHeight="1">
      <c r="B326" s="119"/>
      <c r="C326" s="111" t="s">
        <v>51</v>
      </c>
      <c r="D326" s="94">
        <v>1</v>
      </c>
      <c r="E326" s="22"/>
      <c r="F326" s="89"/>
      <c r="G326" s="19">
        <v>6</v>
      </c>
      <c r="J326" s="16">
        <f>$G326*($F326+$E326+$D326)*Enhetspriser!$C$55</f>
        <v>0</v>
      </c>
    </row>
    <row r="327" spans="2:12">
      <c r="B327" s="119"/>
      <c r="C327" s="110" t="s">
        <v>52</v>
      </c>
      <c r="D327" s="93">
        <v>1</v>
      </c>
      <c r="E327" s="18"/>
      <c r="F327" s="89">
        <v>2</v>
      </c>
      <c r="G327" s="19">
        <v>1</v>
      </c>
      <c r="J327" s="16">
        <f>$G327*($F327+$E327+$D327)*Enhetspriser!$C$55</f>
        <v>0</v>
      </c>
    </row>
    <row r="328" spans="2:12">
      <c r="B328" s="120"/>
      <c r="C328" s="112" t="s">
        <v>53</v>
      </c>
      <c r="D328" s="95">
        <v>1</v>
      </c>
      <c r="E328" s="39"/>
      <c r="F328" s="90"/>
      <c r="G328" s="40">
        <v>1</v>
      </c>
      <c r="J328" s="16">
        <f>$G328*($F328+$E328+$D328)*Enhetspriser!$C$55</f>
        <v>0</v>
      </c>
    </row>
    <row r="329" spans="2:12">
      <c r="B329" s="118" t="s">
        <v>134</v>
      </c>
      <c r="C329" s="107" t="s">
        <v>92</v>
      </c>
      <c r="D329" s="88">
        <v>5</v>
      </c>
      <c r="E329" s="37"/>
      <c r="G329" s="38">
        <v>1</v>
      </c>
      <c r="H329" s="10">
        <f>$G329*(($D329*Enhetspriser!$C$43)+(Grunnprogram!$E329*Enhetspriser!$D$43)+(Grunnprogram!$F329*Enhetspriser!$E$43))</f>
        <v>0</v>
      </c>
      <c r="I329" s="10"/>
      <c r="J329" s="10"/>
      <c r="K329" s="10"/>
      <c r="L329" s="10"/>
    </row>
    <row r="330" spans="2:12">
      <c r="B330" s="119"/>
      <c r="C330" s="108" t="s">
        <v>43</v>
      </c>
      <c r="D330" s="89">
        <v>5</v>
      </c>
      <c r="E330" s="13"/>
      <c r="G330" s="15">
        <v>1</v>
      </c>
      <c r="H330" s="16">
        <f>$G330*($F330+$E330+$D330)*Enhetspriser!$C$55</f>
        <v>0</v>
      </c>
    </row>
    <row r="331" spans="2:12">
      <c r="B331" s="119"/>
      <c r="C331" s="109" t="s">
        <v>44</v>
      </c>
      <c r="D331" s="89">
        <v>5</v>
      </c>
      <c r="E331" s="13"/>
      <c r="G331" s="15">
        <v>1</v>
      </c>
      <c r="H331" s="16">
        <f>$G331*($F331+$E331+$D331)*Enhetspriser!$C$55</f>
        <v>0</v>
      </c>
    </row>
    <row r="332" spans="2:12">
      <c r="B332" s="119"/>
      <c r="C332" s="109" t="s">
        <v>45</v>
      </c>
      <c r="D332" s="89">
        <v>5</v>
      </c>
      <c r="E332" s="18"/>
      <c r="G332" s="19">
        <v>1</v>
      </c>
      <c r="H332" s="16">
        <f>$G332*($F332+$E332+$D332)*Enhetspriser!$C$55</f>
        <v>0</v>
      </c>
    </row>
    <row r="333" spans="2:12">
      <c r="B333" s="119"/>
      <c r="C333" s="109" t="s">
        <v>46</v>
      </c>
      <c r="D333" s="89">
        <v>5</v>
      </c>
      <c r="E333" s="18"/>
      <c r="G333" s="19">
        <v>1</v>
      </c>
      <c r="H333" s="16">
        <f>$G333*($F333+$E333+$D333)*Enhetspriser!$C$55</f>
        <v>0</v>
      </c>
    </row>
    <row r="334" spans="2:12">
      <c r="B334" s="119"/>
      <c r="C334" s="110" t="s">
        <v>47</v>
      </c>
      <c r="D334" s="89">
        <v>5</v>
      </c>
      <c r="E334" s="18"/>
      <c r="G334" s="19">
        <v>1</v>
      </c>
      <c r="H334" s="16">
        <f>$G334*($F334+$E334+$D334)*Enhetspriser!$C$55</f>
        <v>0</v>
      </c>
    </row>
    <row r="335" spans="2:12">
      <c r="B335" s="119"/>
      <c r="C335" s="110" t="s">
        <v>48</v>
      </c>
      <c r="D335" s="89">
        <v>5</v>
      </c>
      <c r="E335" s="18"/>
      <c r="G335" s="19">
        <v>2</v>
      </c>
      <c r="H335" s="16">
        <f>$G335*($F335+$E335+$D335)*Enhetspriser!$C$55</f>
        <v>0</v>
      </c>
    </row>
    <row r="336" spans="2:12">
      <c r="B336" s="119"/>
      <c r="C336" s="110" t="s">
        <v>49</v>
      </c>
      <c r="D336" s="89">
        <v>5</v>
      </c>
      <c r="E336" s="18"/>
      <c r="G336" s="19">
        <v>5</v>
      </c>
      <c r="H336" s="16">
        <f>$G336*($F336+$E336+$D336)*Enhetspriser!$C$55</f>
        <v>0</v>
      </c>
    </row>
    <row r="337" spans="2:12">
      <c r="B337" s="119"/>
      <c r="C337" s="111" t="s">
        <v>50</v>
      </c>
      <c r="D337" s="89">
        <v>5</v>
      </c>
      <c r="E337" s="22"/>
      <c r="G337" s="19">
        <v>1</v>
      </c>
      <c r="H337" s="16">
        <f>$G337*($F337+$E337+$D337)*Enhetspriser!$C$55</f>
        <v>0</v>
      </c>
    </row>
    <row r="338" spans="2:12" ht="15" customHeight="1">
      <c r="B338" s="119"/>
      <c r="C338" s="111" t="s">
        <v>51</v>
      </c>
      <c r="D338" s="89">
        <v>1</v>
      </c>
      <c r="E338" s="22"/>
      <c r="G338" s="19">
        <v>6</v>
      </c>
      <c r="H338" s="16">
        <f>$G338*($F338+$E338+$D338)*Enhetspriser!$C$55</f>
        <v>0</v>
      </c>
    </row>
    <row r="339" spans="2:12">
      <c r="B339" s="119"/>
      <c r="C339" s="110" t="s">
        <v>52</v>
      </c>
      <c r="D339" s="89">
        <v>5</v>
      </c>
      <c r="E339" s="18"/>
      <c r="G339" s="19">
        <v>1</v>
      </c>
      <c r="H339" s="16">
        <f>$G339*($F339+$E339+$D339)*Enhetspriser!$C$55</f>
        <v>0</v>
      </c>
    </row>
    <row r="340" spans="2:12">
      <c r="B340" s="120"/>
      <c r="C340" s="112" t="s">
        <v>53</v>
      </c>
      <c r="D340" s="90">
        <v>5</v>
      </c>
      <c r="E340" s="39"/>
      <c r="G340" s="40">
        <v>1</v>
      </c>
      <c r="H340" s="16">
        <f>$G340*($F340+$E340+$D340)*Enhetspriser!$C$55</f>
        <v>0</v>
      </c>
    </row>
    <row r="341" spans="2:12">
      <c r="B341" s="118" t="s">
        <v>135</v>
      </c>
      <c r="C341" s="107" t="s">
        <v>92</v>
      </c>
      <c r="D341" s="91">
        <v>1</v>
      </c>
      <c r="E341" s="37"/>
      <c r="F341" s="88">
        <v>2</v>
      </c>
      <c r="G341" s="38">
        <v>1</v>
      </c>
      <c r="H341" s="10">
        <f>$G341*(($D341*Enhetspriser!$C$44)+(Grunnprogram!$E341*Enhetspriser!$D$44)+(Grunnprogram!$F341*Enhetspriser!$E$44))</f>
        <v>0</v>
      </c>
      <c r="I341" s="10"/>
      <c r="J341" s="10"/>
      <c r="K341" s="10"/>
      <c r="L341" s="10"/>
    </row>
    <row r="342" spans="2:12">
      <c r="B342" s="119"/>
      <c r="C342" s="108" t="s">
        <v>43</v>
      </c>
      <c r="D342" s="92">
        <v>1</v>
      </c>
      <c r="E342" s="13"/>
      <c r="F342" s="89">
        <v>2</v>
      </c>
      <c r="G342" s="15">
        <v>1</v>
      </c>
      <c r="H342" s="16">
        <f>$G342*($F342+$E342+$D342)*Enhetspriser!$C$55</f>
        <v>0</v>
      </c>
    </row>
    <row r="343" spans="2:12">
      <c r="B343" s="119"/>
      <c r="C343" s="109" t="s">
        <v>44</v>
      </c>
      <c r="D343" s="92">
        <v>1</v>
      </c>
      <c r="E343" s="13"/>
      <c r="F343" s="89"/>
      <c r="G343" s="15">
        <v>1</v>
      </c>
      <c r="H343" s="16">
        <f>$G343*($F343+$E343+$D343)*Enhetspriser!$C$55</f>
        <v>0</v>
      </c>
    </row>
    <row r="344" spans="2:12">
      <c r="B344" s="119"/>
      <c r="C344" s="109" t="s">
        <v>45</v>
      </c>
      <c r="D344" s="93">
        <v>1</v>
      </c>
      <c r="E344" s="18"/>
      <c r="F344" s="89"/>
      <c r="G344" s="19">
        <v>1</v>
      </c>
      <c r="H344" s="16">
        <f>$G344*($F344+$E344+$D344)*Enhetspriser!$C$55</f>
        <v>0</v>
      </c>
    </row>
    <row r="345" spans="2:12">
      <c r="B345" s="119"/>
      <c r="C345" s="109" t="s">
        <v>46</v>
      </c>
      <c r="D345" s="93">
        <v>1</v>
      </c>
      <c r="E345" s="18"/>
      <c r="F345" s="89"/>
      <c r="G345" s="19">
        <v>1</v>
      </c>
      <c r="H345" s="16">
        <f>$G345*($F345+$E345+$D345)*Enhetspriser!$C$55</f>
        <v>0</v>
      </c>
    </row>
    <row r="346" spans="2:12">
      <c r="B346" s="119"/>
      <c r="C346" s="110" t="s">
        <v>47</v>
      </c>
      <c r="D346" s="93">
        <v>1</v>
      </c>
      <c r="E346" s="18"/>
      <c r="F346" s="89"/>
      <c r="G346" s="19">
        <v>1</v>
      </c>
      <c r="H346" s="16">
        <f>$G346*($F346+$E346+$D346)*Enhetspriser!$C$55</f>
        <v>0</v>
      </c>
    </row>
    <row r="347" spans="2:12">
      <c r="B347" s="119"/>
      <c r="C347" s="110" t="s">
        <v>48</v>
      </c>
      <c r="D347" s="93">
        <v>1</v>
      </c>
      <c r="E347" s="18"/>
      <c r="F347" s="89"/>
      <c r="G347" s="19">
        <v>2</v>
      </c>
      <c r="H347" s="16">
        <f>$G347*($F347+$E347+$D347)*Enhetspriser!$C$55</f>
        <v>0</v>
      </c>
    </row>
    <row r="348" spans="2:12">
      <c r="B348" s="119"/>
      <c r="C348" s="110" t="s">
        <v>49</v>
      </c>
      <c r="D348" s="93">
        <v>1</v>
      </c>
      <c r="E348" s="18"/>
      <c r="F348" s="89"/>
      <c r="G348" s="19">
        <v>5</v>
      </c>
      <c r="H348" s="16">
        <f>$G348*($F348+$E348+$D348)*Enhetspriser!$C$55</f>
        <v>0</v>
      </c>
    </row>
    <row r="349" spans="2:12">
      <c r="B349" s="119"/>
      <c r="C349" s="111" t="s">
        <v>50</v>
      </c>
      <c r="D349" s="93">
        <v>1</v>
      </c>
      <c r="E349" s="22"/>
      <c r="F349" s="89"/>
      <c r="G349" s="19">
        <v>1</v>
      </c>
      <c r="H349" s="16">
        <f>$G349*($F349+$E349+$D349)*Enhetspriser!$C$55</f>
        <v>0</v>
      </c>
    </row>
    <row r="350" spans="2:12" ht="15" customHeight="1">
      <c r="B350" s="119"/>
      <c r="C350" s="111" t="s">
        <v>51</v>
      </c>
      <c r="D350" s="94">
        <v>1</v>
      </c>
      <c r="E350" s="22"/>
      <c r="F350" s="89"/>
      <c r="G350" s="19">
        <v>6</v>
      </c>
      <c r="H350" s="16">
        <f>$G350*($F350+$E350+$D350)*Enhetspriser!$C$55</f>
        <v>0</v>
      </c>
    </row>
    <row r="351" spans="2:12">
      <c r="B351" s="119"/>
      <c r="C351" s="110" t="s">
        <v>52</v>
      </c>
      <c r="D351" s="93">
        <v>1</v>
      </c>
      <c r="E351" s="18"/>
      <c r="F351" s="89">
        <v>2</v>
      </c>
      <c r="G351" s="19">
        <v>1</v>
      </c>
      <c r="H351" s="16">
        <f>$G351*($F351+$E351+$D351)*Enhetspriser!$C$55</f>
        <v>0</v>
      </c>
    </row>
    <row r="352" spans="2:12">
      <c r="B352" s="120"/>
      <c r="C352" s="112" t="s">
        <v>53</v>
      </c>
      <c r="D352" s="95">
        <v>1</v>
      </c>
      <c r="E352" s="39"/>
      <c r="F352" s="90"/>
      <c r="G352" s="40">
        <v>1</v>
      </c>
      <c r="H352" s="16">
        <f>$G352*($F352+$E352+$D352)*Enhetspriser!$C$55</f>
        <v>0</v>
      </c>
    </row>
    <row r="353" spans="2:12">
      <c r="B353" s="118" t="s">
        <v>136</v>
      </c>
      <c r="C353" s="107" t="s">
        <v>92</v>
      </c>
      <c r="D353" s="88">
        <v>3</v>
      </c>
      <c r="E353" s="81"/>
      <c r="F353" s="98"/>
      <c r="G353" s="38">
        <v>1</v>
      </c>
      <c r="H353" s="10"/>
      <c r="I353" s="10"/>
      <c r="J353" s="10"/>
      <c r="K353" s="10">
        <f>$G353*(($D353*Enhetspriser!$C$45)+(Grunnprogram!$E353*Enhetspriser!$D$45)+(Grunnprogram!$F353*Enhetspriser!$E$45))</f>
        <v>0</v>
      </c>
      <c r="L353" s="10"/>
    </row>
    <row r="354" spans="2:12">
      <c r="B354" s="119"/>
      <c r="C354" s="108" t="s">
        <v>43</v>
      </c>
      <c r="D354" s="89">
        <v>3</v>
      </c>
      <c r="E354" s="82"/>
      <c r="F354" s="99"/>
      <c r="G354" s="15">
        <v>1</v>
      </c>
      <c r="K354" s="16">
        <f>$G354*($F354+$E354+$D354)*Enhetspriser!$C$55</f>
        <v>0</v>
      </c>
    </row>
    <row r="355" spans="2:12">
      <c r="B355" s="119"/>
      <c r="C355" s="109" t="s">
        <v>44</v>
      </c>
      <c r="D355" s="89">
        <v>3</v>
      </c>
      <c r="E355" s="82"/>
      <c r="F355" s="99"/>
      <c r="G355" s="15">
        <v>1</v>
      </c>
      <c r="K355" s="16">
        <f>$G355*($F355+$E355+$D355)*Enhetspriser!$C$55</f>
        <v>0</v>
      </c>
    </row>
    <row r="356" spans="2:12">
      <c r="B356" s="119"/>
      <c r="C356" s="109" t="s">
        <v>45</v>
      </c>
      <c r="D356" s="89">
        <v>3</v>
      </c>
      <c r="E356" s="83"/>
      <c r="F356" s="99"/>
      <c r="G356" s="19">
        <v>1</v>
      </c>
      <c r="K356" s="16">
        <f>$G356*($F356+$E356+$D356)*Enhetspriser!$C$55</f>
        <v>0</v>
      </c>
    </row>
    <row r="357" spans="2:12">
      <c r="B357" s="119"/>
      <c r="C357" s="109" t="s">
        <v>46</v>
      </c>
      <c r="D357" s="89">
        <v>3</v>
      </c>
      <c r="E357" s="83"/>
      <c r="F357" s="99"/>
      <c r="G357" s="19">
        <v>1</v>
      </c>
      <c r="K357" s="16">
        <f>$G357*($F357+$E357+$D357)*Enhetspriser!$C$55</f>
        <v>0</v>
      </c>
    </row>
    <row r="358" spans="2:12">
      <c r="B358" s="119"/>
      <c r="C358" s="110" t="s">
        <v>47</v>
      </c>
      <c r="D358" s="89">
        <v>3</v>
      </c>
      <c r="E358" s="83"/>
      <c r="F358" s="99"/>
      <c r="G358" s="19">
        <v>1</v>
      </c>
      <c r="K358" s="16">
        <f>$G358*($F358+$E358+$D358)*Enhetspriser!$C$55</f>
        <v>0</v>
      </c>
    </row>
    <row r="359" spans="2:12">
      <c r="B359" s="119"/>
      <c r="C359" s="110" t="s">
        <v>48</v>
      </c>
      <c r="D359" s="89">
        <v>3</v>
      </c>
      <c r="E359" s="83"/>
      <c r="F359" s="99"/>
      <c r="G359" s="19">
        <v>2</v>
      </c>
      <c r="K359" s="16">
        <f>$G359*($F359+$E359+$D359)*Enhetspriser!$C$55</f>
        <v>0</v>
      </c>
    </row>
    <row r="360" spans="2:12">
      <c r="B360" s="119"/>
      <c r="C360" s="110" t="s">
        <v>49</v>
      </c>
      <c r="D360" s="89">
        <v>3</v>
      </c>
      <c r="E360" s="83"/>
      <c r="F360" s="99"/>
      <c r="G360" s="19">
        <v>5</v>
      </c>
      <c r="K360" s="16">
        <f>$G360*($F360+$E360+$D360)*Enhetspriser!$C$55</f>
        <v>0</v>
      </c>
    </row>
    <row r="361" spans="2:12">
      <c r="B361" s="119"/>
      <c r="C361" s="111" t="s">
        <v>50</v>
      </c>
      <c r="D361" s="89">
        <v>3</v>
      </c>
      <c r="E361" s="84"/>
      <c r="F361" s="99"/>
      <c r="G361" s="19">
        <v>1</v>
      </c>
      <c r="K361" s="16">
        <f>$G361*($F361+$E361+$D361)*Enhetspriser!$C$55</f>
        <v>0</v>
      </c>
    </row>
    <row r="362" spans="2:12" ht="15" customHeight="1">
      <c r="B362" s="119"/>
      <c r="C362" s="111" t="s">
        <v>51</v>
      </c>
      <c r="D362" s="89">
        <v>1</v>
      </c>
      <c r="E362" s="84"/>
      <c r="F362" s="99"/>
      <c r="G362" s="19">
        <v>6</v>
      </c>
      <c r="K362" s="16">
        <f>$G362*($F362+$E362+$D362)*Enhetspriser!$C$55</f>
        <v>0</v>
      </c>
    </row>
    <row r="363" spans="2:12">
      <c r="B363" s="119"/>
      <c r="C363" s="110" t="s">
        <v>52</v>
      </c>
      <c r="D363" s="89">
        <v>3</v>
      </c>
      <c r="E363" s="83"/>
      <c r="F363" s="99"/>
      <c r="G363" s="19">
        <v>1</v>
      </c>
      <c r="K363" s="16">
        <f>$G363*($F363+$E363+$D363)*Enhetspriser!$C$55</f>
        <v>0</v>
      </c>
    </row>
    <row r="364" spans="2:12">
      <c r="B364" s="120"/>
      <c r="C364" s="112" t="s">
        <v>53</v>
      </c>
      <c r="D364" s="90">
        <v>3</v>
      </c>
      <c r="E364" s="85"/>
      <c r="F364" s="100"/>
      <c r="G364" s="40">
        <v>1</v>
      </c>
      <c r="K364" s="16">
        <f>$G364*($F364+$E364+$D364)*Enhetspriser!$C$55</f>
        <v>0</v>
      </c>
    </row>
    <row r="365" spans="2:12">
      <c r="B365" s="118" t="s">
        <v>137</v>
      </c>
      <c r="C365" s="107" t="s">
        <v>92</v>
      </c>
      <c r="D365" s="88">
        <v>5</v>
      </c>
      <c r="E365" s="81"/>
      <c r="F365" s="98"/>
      <c r="G365" s="38">
        <v>1</v>
      </c>
      <c r="H365" s="10"/>
      <c r="I365" s="10"/>
      <c r="J365" s="10"/>
      <c r="K365" s="10">
        <f>$G365*(($D365*Enhetspriser!$C$46)+(Grunnprogram!$E365*Enhetspriser!$D$46)+(Grunnprogram!$F365*Enhetspriser!$E$46))</f>
        <v>0</v>
      </c>
      <c r="L365" s="10"/>
    </row>
    <row r="366" spans="2:12">
      <c r="B366" s="119"/>
      <c r="C366" s="108" t="s">
        <v>43</v>
      </c>
      <c r="D366" s="89">
        <v>5</v>
      </c>
      <c r="E366" s="82"/>
      <c r="F366" s="99"/>
      <c r="G366" s="15">
        <v>1</v>
      </c>
      <c r="K366" s="16">
        <f>$G366*($F366+$E366+$D366)*Enhetspriser!$C$55</f>
        <v>0</v>
      </c>
    </row>
    <row r="367" spans="2:12">
      <c r="B367" s="119"/>
      <c r="C367" s="109" t="s">
        <v>44</v>
      </c>
      <c r="D367" s="89">
        <v>5</v>
      </c>
      <c r="E367" s="82"/>
      <c r="F367" s="99"/>
      <c r="G367" s="15">
        <v>1</v>
      </c>
      <c r="K367" s="16">
        <f>$G367*($F367+$E367+$D367)*Enhetspriser!$C$55</f>
        <v>0</v>
      </c>
    </row>
    <row r="368" spans="2:12">
      <c r="B368" s="119"/>
      <c r="C368" s="109" t="s">
        <v>45</v>
      </c>
      <c r="D368" s="89">
        <v>5</v>
      </c>
      <c r="E368" s="83"/>
      <c r="F368" s="99"/>
      <c r="G368" s="19">
        <v>1</v>
      </c>
      <c r="K368" s="16">
        <f>$G368*($F368+$E368+$D368)*Enhetspriser!$C$55</f>
        <v>0</v>
      </c>
    </row>
    <row r="369" spans="2:12">
      <c r="B369" s="119"/>
      <c r="C369" s="109" t="s">
        <v>46</v>
      </c>
      <c r="D369" s="89">
        <v>5</v>
      </c>
      <c r="E369" s="83"/>
      <c r="F369" s="99"/>
      <c r="G369" s="19">
        <v>1</v>
      </c>
      <c r="K369" s="16">
        <f>$G369*($F369+$E369+$D369)*Enhetspriser!$C$55</f>
        <v>0</v>
      </c>
    </row>
    <row r="370" spans="2:12">
      <c r="B370" s="119"/>
      <c r="C370" s="110" t="s">
        <v>47</v>
      </c>
      <c r="D370" s="89">
        <v>5</v>
      </c>
      <c r="E370" s="83"/>
      <c r="F370" s="99"/>
      <c r="G370" s="19">
        <v>1</v>
      </c>
      <c r="K370" s="16">
        <f>$G370*($F370+$E370+$D370)*Enhetspriser!$C$55</f>
        <v>0</v>
      </c>
    </row>
    <row r="371" spans="2:12">
      <c r="B371" s="119"/>
      <c r="C371" s="110" t="s">
        <v>48</v>
      </c>
      <c r="D371" s="89">
        <v>5</v>
      </c>
      <c r="E371" s="83"/>
      <c r="F371" s="99"/>
      <c r="G371" s="19">
        <v>2</v>
      </c>
      <c r="K371" s="16">
        <f>$G371*($F371+$E371+$D371)*Enhetspriser!$C$55</f>
        <v>0</v>
      </c>
    </row>
    <row r="372" spans="2:12">
      <c r="B372" s="119"/>
      <c r="C372" s="110" t="s">
        <v>49</v>
      </c>
      <c r="D372" s="89">
        <v>5</v>
      </c>
      <c r="E372" s="83"/>
      <c r="F372" s="99"/>
      <c r="G372" s="19">
        <v>5</v>
      </c>
      <c r="K372" s="16">
        <f>$G372*($F372+$E372+$D372)*Enhetspriser!$C$55</f>
        <v>0</v>
      </c>
    </row>
    <row r="373" spans="2:12">
      <c r="B373" s="119"/>
      <c r="C373" s="111" t="s">
        <v>50</v>
      </c>
      <c r="D373" s="89">
        <v>5</v>
      </c>
      <c r="E373" s="84"/>
      <c r="F373" s="99"/>
      <c r="G373" s="19">
        <v>1</v>
      </c>
      <c r="K373" s="16">
        <f>$G373*($F373+$E373+$D373)*Enhetspriser!$C$55</f>
        <v>0</v>
      </c>
    </row>
    <row r="374" spans="2:12" ht="15" customHeight="1">
      <c r="B374" s="119"/>
      <c r="C374" s="111" t="s">
        <v>51</v>
      </c>
      <c r="D374" s="89">
        <v>1</v>
      </c>
      <c r="E374" s="84"/>
      <c r="F374" s="99"/>
      <c r="G374" s="19">
        <v>6</v>
      </c>
      <c r="K374" s="16">
        <f>$G374*($F374+$E374+$D374)*Enhetspriser!$C$55</f>
        <v>0</v>
      </c>
    </row>
    <row r="375" spans="2:12">
      <c r="B375" s="119"/>
      <c r="C375" s="110" t="s">
        <v>52</v>
      </c>
      <c r="D375" s="89">
        <v>5</v>
      </c>
      <c r="E375" s="83"/>
      <c r="F375" s="99"/>
      <c r="G375" s="19">
        <v>1</v>
      </c>
      <c r="K375" s="16">
        <f>$G375*($F375+$E375+$D375)*Enhetspriser!$C$55</f>
        <v>0</v>
      </c>
    </row>
    <row r="376" spans="2:12">
      <c r="B376" s="120"/>
      <c r="C376" s="112" t="s">
        <v>53</v>
      </c>
      <c r="D376" s="90">
        <v>5</v>
      </c>
      <c r="E376" s="85"/>
      <c r="F376" s="100"/>
      <c r="G376" s="40">
        <v>1</v>
      </c>
      <c r="K376" s="16">
        <f>$G376*($F376+$E376+$D376)*Enhetspriser!$C$55</f>
        <v>0</v>
      </c>
    </row>
    <row r="377" spans="2:12">
      <c r="B377" s="118" t="s">
        <v>138</v>
      </c>
      <c r="C377" s="107" t="s">
        <v>92</v>
      </c>
      <c r="D377" s="88">
        <v>3</v>
      </c>
      <c r="E377" s="81"/>
      <c r="F377" s="98"/>
      <c r="G377" s="38">
        <v>1</v>
      </c>
      <c r="H377" s="10"/>
      <c r="I377" s="10"/>
      <c r="J377" s="10"/>
      <c r="K377" s="10">
        <f>$G377*(($D377*Enhetspriser!$C$47)+(Grunnprogram!$E377*Enhetspriser!$D$47)+(Grunnprogram!$F377*Enhetspriser!$E$47))</f>
        <v>0</v>
      </c>
      <c r="L377" s="10"/>
    </row>
    <row r="378" spans="2:12">
      <c r="B378" s="119"/>
      <c r="C378" s="108" t="s">
        <v>43</v>
      </c>
      <c r="D378" s="89">
        <v>3</v>
      </c>
      <c r="E378" s="82"/>
      <c r="F378" s="99"/>
      <c r="G378" s="15">
        <v>1</v>
      </c>
      <c r="K378" s="16">
        <f>$G378*($F378+$E378+$D378)*Enhetspriser!$C$55</f>
        <v>0</v>
      </c>
    </row>
    <row r="379" spans="2:12">
      <c r="B379" s="119"/>
      <c r="C379" s="109" t="s">
        <v>44</v>
      </c>
      <c r="D379" s="89">
        <v>3</v>
      </c>
      <c r="E379" s="82"/>
      <c r="F379" s="99"/>
      <c r="G379" s="15">
        <v>1</v>
      </c>
      <c r="K379" s="16">
        <f>$G379*($F379+$E379+$D379)*Enhetspriser!$C$55</f>
        <v>0</v>
      </c>
    </row>
    <row r="380" spans="2:12">
      <c r="B380" s="119"/>
      <c r="C380" s="109" t="s">
        <v>45</v>
      </c>
      <c r="D380" s="89">
        <v>3</v>
      </c>
      <c r="E380" s="83"/>
      <c r="F380" s="99"/>
      <c r="G380" s="19">
        <v>1</v>
      </c>
      <c r="K380" s="16">
        <f>$G380*($F380+$E380+$D380)*Enhetspriser!$C$55</f>
        <v>0</v>
      </c>
    </row>
    <row r="381" spans="2:12">
      <c r="B381" s="119"/>
      <c r="C381" s="109" t="s">
        <v>46</v>
      </c>
      <c r="D381" s="89">
        <v>3</v>
      </c>
      <c r="E381" s="83"/>
      <c r="F381" s="99"/>
      <c r="G381" s="19">
        <v>1</v>
      </c>
      <c r="K381" s="16">
        <f>$G381*($F381+$E381+$D381)*Enhetspriser!$C$55</f>
        <v>0</v>
      </c>
    </row>
    <row r="382" spans="2:12">
      <c r="B382" s="119"/>
      <c r="C382" s="110" t="s">
        <v>47</v>
      </c>
      <c r="D382" s="89">
        <v>3</v>
      </c>
      <c r="E382" s="83"/>
      <c r="F382" s="99"/>
      <c r="G382" s="19">
        <v>1</v>
      </c>
      <c r="K382" s="16">
        <f>$G382*($F382+$E382+$D382)*Enhetspriser!$C$55</f>
        <v>0</v>
      </c>
    </row>
    <row r="383" spans="2:12">
      <c r="B383" s="119"/>
      <c r="C383" s="110" t="s">
        <v>48</v>
      </c>
      <c r="D383" s="89">
        <v>3</v>
      </c>
      <c r="E383" s="83"/>
      <c r="F383" s="99"/>
      <c r="G383" s="19">
        <v>2</v>
      </c>
      <c r="K383" s="16">
        <f>$G383*($F383+$E383+$D383)*Enhetspriser!$C$55</f>
        <v>0</v>
      </c>
    </row>
    <row r="384" spans="2:12">
      <c r="B384" s="119"/>
      <c r="C384" s="110" t="s">
        <v>49</v>
      </c>
      <c r="D384" s="89">
        <v>3</v>
      </c>
      <c r="E384" s="83"/>
      <c r="F384" s="99"/>
      <c r="G384" s="19">
        <v>5</v>
      </c>
      <c r="K384" s="16">
        <f>$G384*($F384+$E384+$D384)*Enhetspriser!$C$55</f>
        <v>0</v>
      </c>
    </row>
    <row r="385" spans="2:12">
      <c r="B385" s="119"/>
      <c r="C385" s="111" t="s">
        <v>50</v>
      </c>
      <c r="D385" s="89">
        <v>3</v>
      </c>
      <c r="E385" s="84"/>
      <c r="F385" s="99"/>
      <c r="G385" s="19">
        <v>1</v>
      </c>
      <c r="K385" s="16">
        <f>$G385*($F385+$E385+$D385)*Enhetspriser!$C$55</f>
        <v>0</v>
      </c>
    </row>
    <row r="386" spans="2:12" ht="15" customHeight="1">
      <c r="B386" s="119"/>
      <c r="C386" s="111" t="s">
        <v>51</v>
      </c>
      <c r="D386" s="89">
        <v>1</v>
      </c>
      <c r="E386" s="84"/>
      <c r="F386" s="99"/>
      <c r="G386" s="19">
        <v>6</v>
      </c>
      <c r="K386" s="16">
        <f>$G386*($F386+$E386+$D386)*Enhetspriser!$C$55</f>
        <v>0</v>
      </c>
    </row>
    <row r="387" spans="2:12">
      <c r="B387" s="119"/>
      <c r="C387" s="110" t="s">
        <v>52</v>
      </c>
      <c r="D387" s="89">
        <v>3</v>
      </c>
      <c r="E387" s="83"/>
      <c r="F387" s="99"/>
      <c r="G387" s="19">
        <v>1</v>
      </c>
      <c r="K387" s="16">
        <f>$G387*($F387+$E387+$D387)*Enhetspriser!$C$55</f>
        <v>0</v>
      </c>
    </row>
    <row r="388" spans="2:12">
      <c r="B388" s="120"/>
      <c r="C388" s="112" t="s">
        <v>53</v>
      </c>
      <c r="D388" s="90">
        <v>3</v>
      </c>
      <c r="E388" s="85"/>
      <c r="F388" s="100"/>
      <c r="G388" s="40">
        <v>1</v>
      </c>
      <c r="K388" s="16">
        <f>$G388*($F388+$E388+$D388)*Enhetspriser!$C$55</f>
        <v>0</v>
      </c>
    </row>
    <row r="389" spans="2:12">
      <c r="B389" s="118" t="s">
        <v>139</v>
      </c>
      <c r="C389" s="107" t="s">
        <v>92</v>
      </c>
      <c r="D389" s="88">
        <v>3</v>
      </c>
      <c r="E389" s="81"/>
      <c r="F389" s="98"/>
      <c r="G389" s="38">
        <v>1</v>
      </c>
      <c r="H389" s="10"/>
      <c r="I389" s="10"/>
      <c r="J389" s="10"/>
      <c r="K389" s="10">
        <f>$G389*(($D389*Enhetspriser!$C$48)+(Grunnprogram!$E389*Enhetspriser!$D$48)+(Grunnprogram!$F389*Enhetspriser!$E$48))</f>
        <v>0</v>
      </c>
      <c r="L389" s="10"/>
    </row>
    <row r="390" spans="2:12">
      <c r="B390" s="119"/>
      <c r="C390" s="108" t="s">
        <v>43</v>
      </c>
      <c r="D390" s="89">
        <v>3</v>
      </c>
      <c r="E390" s="82"/>
      <c r="F390" s="99"/>
      <c r="G390" s="15">
        <v>1</v>
      </c>
      <c r="K390" s="16">
        <f>$G390*($F390+$E390+$D390)*Enhetspriser!$C$55</f>
        <v>0</v>
      </c>
    </row>
    <row r="391" spans="2:12">
      <c r="B391" s="119"/>
      <c r="C391" s="109" t="s">
        <v>44</v>
      </c>
      <c r="D391" s="89">
        <v>3</v>
      </c>
      <c r="E391" s="82"/>
      <c r="F391" s="99"/>
      <c r="G391" s="15">
        <v>1</v>
      </c>
      <c r="K391" s="16">
        <f>$G391*($F391+$E391+$D391)*Enhetspriser!$C$55</f>
        <v>0</v>
      </c>
    </row>
    <row r="392" spans="2:12">
      <c r="B392" s="119"/>
      <c r="C392" s="109" t="s">
        <v>45</v>
      </c>
      <c r="D392" s="89">
        <v>3</v>
      </c>
      <c r="E392" s="83"/>
      <c r="F392" s="99"/>
      <c r="G392" s="19">
        <v>1</v>
      </c>
      <c r="K392" s="16">
        <f>$G392*($F392+$E392+$D392)*Enhetspriser!$C$55</f>
        <v>0</v>
      </c>
    </row>
    <row r="393" spans="2:12">
      <c r="B393" s="119"/>
      <c r="C393" s="109" t="s">
        <v>46</v>
      </c>
      <c r="D393" s="89">
        <v>3</v>
      </c>
      <c r="E393" s="83"/>
      <c r="F393" s="99"/>
      <c r="G393" s="19">
        <v>1</v>
      </c>
      <c r="K393" s="16">
        <f>$G393*($F393+$E393+$D393)*Enhetspriser!$C$55</f>
        <v>0</v>
      </c>
    </row>
    <row r="394" spans="2:12">
      <c r="B394" s="119"/>
      <c r="C394" s="110" t="s">
        <v>47</v>
      </c>
      <c r="D394" s="89">
        <v>3</v>
      </c>
      <c r="E394" s="83"/>
      <c r="F394" s="99"/>
      <c r="G394" s="19">
        <v>1</v>
      </c>
      <c r="K394" s="16">
        <f>$G394*($F394+$E394+$D394)*Enhetspriser!$C$55</f>
        <v>0</v>
      </c>
    </row>
    <row r="395" spans="2:12">
      <c r="B395" s="119"/>
      <c r="C395" s="110" t="s">
        <v>48</v>
      </c>
      <c r="D395" s="89">
        <v>3</v>
      </c>
      <c r="E395" s="83"/>
      <c r="F395" s="99"/>
      <c r="G395" s="19">
        <v>2</v>
      </c>
      <c r="K395" s="16">
        <f>$G395*($F395+$E395+$D395)*Enhetspriser!$C$55</f>
        <v>0</v>
      </c>
    </row>
    <row r="396" spans="2:12">
      <c r="B396" s="119"/>
      <c r="C396" s="110" t="s">
        <v>49</v>
      </c>
      <c r="D396" s="89">
        <v>3</v>
      </c>
      <c r="E396" s="83"/>
      <c r="F396" s="99"/>
      <c r="G396" s="19">
        <v>5</v>
      </c>
      <c r="K396" s="16">
        <f>$G396*($F396+$E396+$D396)*Enhetspriser!$C$55</f>
        <v>0</v>
      </c>
    </row>
    <row r="397" spans="2:12">
      <c r="B397" s="119"/>
      <c r="C397" s="111" t="s">
        <v>50</v>
      </c>
      <c r="D397" s="89">
        <v>3</v>
      </c>
      <c r="E397" s="84"/>
      <c r="F397" s="99"/>
      <c r="G397" s="19">
        <v>1</v>
      </c>
      <c r="K397" s="16">
        <f>$G397*($F397+$E397+$D397)*Enhetspriser!$C$55</f>
        <v>0</v>
      </c>
    </row>
    <row r="398" spans="2:12">
      <c r="B398" s="119"/>
      <c r="C398" s="111" t="s">
        <v>51</v>
      </c>
      <c r="D398" s="89">
        <v>1</v>
      </c>
      <c r="E398" s="84"/>
      <c r="F398" s="99"/>
      <c r="G398" s="19">
        <v>6</v>
      </c>
      <c r="K398" s="16">
        <f>$G398*($F398+$E398+$D398)*Enhetspriser!$C$55</f>
        <v>0</v>
      </c>
    </row>
    <row r="399" spans="2:12">
      <c r="B399" s="119"/>
      <c r="C399" s="110" t="s">
        <v>52</v>
      </c>
      <c r="D399" s="89">
        <v>3</v>
      </c>
      <c r="E399" s="83"/>
      <c r="F399" s="99"/>
      <c r="G399" s="19">
        <v>1</v>
      </c>
      <c r="K399" s="16">
        <f>$G399*($F399+$E399+$D399)*Enhetspriser!$C$55</f>
        <v>0</v>
      </c>
    </row>
    <row r="400" spans="2:12">
      <c r="B400" s="120"/>
      <c r="C400" s="112" t="s">
        <v>53</v>
      </c>
      <c r="D400" s="90">
        <v>3</v>
      </c>
      <c r="E400" s="85"/>
      <c r="F400" s="100"/>
      <c r="G400" s="40">
        <v>1</v>
      </c>
      <c r="K400" s="16">
        <f>$G400*($F400+$E400+$D400)*Enhetspriser!$C$55</f>
        <v>0</v>
      </c>
    </row>
    <row r="401" spans="2:12">
      <c r="B401" s="118" t="s">
        <v>140</v>
      </c>
      <c r="C401" s="107" t="s">
        <v>92</v>
      </c>
      <c r="D401" s="88">
        <v>3</v>
      </c>
      <c r="E401" s="81"/>
      <c r="F401" s="98"/>
      <c r="G401" s="38">
        <v>1</v>
      </c>
      <c r="H401" s="10"/>
      <c r="I401" s="10"/>
      <c r="J401" s="10"/>
      <c r="K401" s="10">
        <f>$G401*(($D401*Enhetspriser!$C$49)+(Grunnprogram!$E401*Enhetspriser!$D$49)+(Grunnprogram!$F401*Enhetspriser!$E$49))</f>
        <v>0</v>
      </c>
      <c r="L401" s="10"/>
    </row>
    <row r="402" spans="2:12">
      <c r="B402" s="119"/>
      <c r="C402" s="108" t="s">
        <v>43</v>
      </c>
      <c r="D402" s="89">
        <v>3</v>
      </c>
      <c r="E402" s="82"/>
      <c r="F402" s="99"/>
      <c r="G402" s="15">
        <v>1</v>
      </c>
      <c r="K402" s="16">
        <f>$G402*($F402+$E402+$D402)*Enhetspriser!$C$55</f>
        <v>0</v>
      </c>
    </row>
    <row r="403" spans="2:12">
      <c r="B403" s="119"/>
      <c r="C403" s="109" t="s">
        <v>44</v>
      </c>
      <c r="D403" s="89">
        <v>3</v>
      </c>
      <c r="E403" s="82"/>
      <c r="F403" s="99"/>
      <c r="G403" s="15">
        <v>1</v>
      </c>
      <c r="K403" s="16">
        <f>$G403*($F403+$E403+$D403)*Enhetspriser!$C$55</f>
        <v>0</v>
      </c>
    </row>
    <row r="404" spans="2:12">
      <c r="B404" s="119"/>
      <c r="C404" s="109" t="s">
        <v>45</v>
      </c>
      <c r="D404" s="89">
        <v>3</v>
      </c>
      <c r="E404" s="83"/>
      <c r="F404" s="99"/>
      <c r="G404" s="19">
        <v>1</v>
      </c>
      <c r="K404" s="16">
        <f>$G404*($F404+$E404+$D404)*Enhetspriser!$C$55</f>
        <v>0</v>
      </c>
    </row>
    <row r="405" spans="2:12">
      <c r="B405" s="119"/>
      <c r="C405" s="109" t="s">
        <v>46</v>
      </c>
      <c r="D405" s="89">
        <v>3</v>
      </c>
      <c r="E405" s="83"/>
      <c r="F405" s="99"/>
      <c r="G405" s="19">
        <v>1</v>
      </c>
      <c r="K405" s="16">
        <f>$G405*($F405+$E405+$D405)*Enhetspriser!$C$55</f>
        <v>0</v>
      </c>
    </row>
    <row r="406" spans="2:12">
      <c r="B406" s="119"/>
      <c r="C406" s="110" t="s">
        <v>47</v>
      </c>
      <c r="D406" s="89">
        <v>3</v>
      </c>
      <c r="E406" s="83"/>
      <c r="F406" s="99"/>
      <c r="G406" s="19">
        <v>1</v>
      </c>
      <c r="K406" s="16">
        <f>$G406*($F406+$E406+$D406)*Enhetspriser!$C$55</f>
        <v>0</v>
      </c>
    </row>
    <row r="407" spans="2:12">
      <c r="B407" s="119"/>
      <c r="C407" s="110" t="s">
        <v>48</v>
      </c>
      <c r="D407" s="89">
        <v>3</v>
      </c>
      <c r="E407" s="83"/>
      <c r="F407" s="99"/>
      <c r="G407" s="19">
        <v>2</v>
      </c>
      <c r="K407" s="16">
        <f>$G407*($F407+$E407+$D407)*Enhetspriser!$C$55</f>
        <v>0</v>
      </c>
    </row>
    <row r="408" spans="2:12">
      <c r="B408" s="119"/>
      <c r="C408" s="110" t="s">
        <v>49</v>
      </c>
      <c r="D408" s="89">
        <v>3</v>
      </c>
      <c r="E408" s="83"/>
      <c r="F408" s="99"/>
      <c r="G408" s="19">
        <v>5</v>
      </c>
      <c r="K408" s="16">
        <f>$G408*($F408+$E408+$D408)*Enhetspriser!$C$55</f>
        <v>0</v>
      </c>
    </row>
    <row r="409" spans="2:12">
      <c r="B409" s="119"/>
      <c r="C409" s="111" t="s">
        <v>50</v>
      </c>
      <c r="D409" s="89">
        <v>3</v>
      </c>
      <c r="E409" s="84"/>
      <c r="F409" s="99"/>
      <c r="G409" s="19">
        <v>1</v>
      </c>
      <c r="K409" s="16">
        <f>$G409*($F409+$E409+$D409)*Enhetspriser!$C$55</f>
        <v>0</v>
      </c>
    </row>
    <row r="410" spans="2:12" ht="15" customHeight="1">
      <c r="B410" s="119"/>
      <c r="C410" s="111" t="s">
        <v>51</v>
      </c>
      <c r="D410" s="89">
        <v>1</v>
      </c>
      <c r="E410" s="84"/>
      <c r="F410" s="99"/>
      <c r="G410" s="19">
        <v>6</v>
      </c>
      <c r="K410" s="16">
        <f>$G410*($F410+$E410+$D410)*Enhetspriser!$C$55</f>
        <v>0</v>
      </c>
    </row>
    <row r="411" spans="2:12">
      <c r="B411" s="119"/>
      <c r="C411" s="110" t="s">
        <v>52</v>
      </c>
      <c r="D411" s="89">
        <v>3</v>
      </c>
      <c r="E411" s="83"/>
      <c r="F411" s="99"/>
      <c r="G411" s="19">
        <v>1</v>
      </c>
      <c r="K411" s="16">
        <f>$G411*($F411+$E411+$D411)*Enhetspriser!$C$55</f>
        <v>0</v>
      </c>
    </row>
    <row r="412" spans="2:12">
      <c r="B412" s="120"/>
      <c r="C412" s="112" t="s">
        <v>53</v>
      </c>
      <c r="D412" s="90">
        <v>3</v>
      </c>
      <c r="E412" s="85"/>
      <c r="F412" s="100"/>
      <c r="G412" s="40">
        <v>1</v>
      </c>
      <c r="H412" s="23"/>
      <c r="I412" s="23"/>
      <c r="J412" s="23"/>
      <c r="K412" s="23">
        <f>$G412*($F412+$E412+$D412)*Enhetspriser!$C$55</f>
        <v>0</v>
      </c>
      <c r="L412" s="23"/>
    </row>
    <row r="413" spans="2:12">
      <c r="H413" s="5"/>
      <c r="I413" s="5"/>
      <c r="J413" s="5"/>
      <c r="K413" s="5"/>
      <c r="L413" s="5"/>
    </row>
    <row r="414" spans="2:12">
      <c r="H414" s="5"/>
      <c r="I414" s="5"/>
      <c r="J414" s="5"/>
      <c r="K414" s="5"/>
      <c r="L414" s="5"/>
    </row>
    <row r="415" spans="2:12">
      <c r="H415" s="5"/>
      <c r="I415" s="5"/>
      <c r="J415" s="5"/>
      <c r="K415" s="5"/>
      <c r="L415" s="5"/>
    </row>
    <row r="416" spans="2:12">
      <c r="H416" s="5"/>
      <c r="I416" s="5"/>
      <c r="J416" s="5"/>
      <c r="K416" s="5"/>
      <c r="L416" s="5"/>
    </row>
    <row r="417" spans="8:12">
      <c r="H417" s="5"/>
      <c r="I417" s="5"/>
      <c r="J417" s="5"/>
      <c r="K417" s="5"/>
      <c r="L417" s="5"/>
    </row>
    <row r="418" spans="8:12">
      <c r="H418" s="5"/>
      <c r="I418" s="5"/>
      <c r="J418" s="5"/>
      <c r="K418" s="5"/>
      <c r="L418" s="5"/>
    </row>
    <row r="419" spans="8:12" ht="15" customHeight="1">
      <c r="H419" s="5"/>
      <c r="I419" s="5"/>
      <c r="J419" s="5"/>
      <c r="K419" s="5"/>
      <c r="L419" s="5"/>
    </row>
    <row r="420" spans="8:12">
      <c r="H420" s="5"/>
      <c r="I420" s="5"/>
      <c r="J420" s="5"/>
      <c r="K420" s="5"/>
      <c r="L420" s="5"/>
    </row>
    <row r="421" spans="8:12">
      <c r="H421" s="5"/>
      <c r="I421" s="5"/>
      <c r="J421" s="5"/>
      <c r="K421" s="5"/>
      <c r="L421" s="5"/>
    </row>
    <row r="422" spans="8:12">
      <c r="H422" s="5"/>
      <c r="I422" s="5"/>
      <c r="J422" s="5"/>
      <c r="K422" s="5"/>
      <c r="L422" s="5"/>
    </row>
    <row r="423" spans="8:12">
      <c r="H423" s="5"/>
      <c r="I423" s="5"/>
      <c r="J423" s="5"/>
      <c r="K423" s="5"/>
      <c r="L423" s="5"/>
    </row>
    <row r="424" spans="8:12">
      <c r="H424" s="5"/>
      <c r="I424" s="5"/>
      <c r="J424" s="5"/>
      <c r="K424" s="5"/>
      <c r="L424" s="5"/>
    </row>
    <row r="425" spans="8:12">
      <c r="H425" s="5"/>
      <c r="I425" s="5"/>
      <c r="J425" s="5"/>
      <c r="K425" s="5"/>
      <c r="L425" s="5"/>
    </row>
    <row r="426" spans="8:12">
      <c r="H426" s="5"/>
      <c r="I426" s="5"/>
      <c r="J426" s="5"/>
      <c r="K426" s="5"/>
      <c r="L426" s="5"/>
    </row>
    <row r="427" spans="8:12">
      <c r="H427" s="5"/>
      <c r="I427" s="5"/>
      <c r="J427" s="5"/>
      <c r="K427" s="5"/>
      <c r="L427" s="5"/>
    </row>
    <row r="428" spans="8:12">
      <c r="H428" s="5"/>
      <c r="I428" s="5"/>
      <c r="J428" s="5"/>
      <c r="K428" s="5"/>
      <c r="L428" s="5"/>
    </row>
    <row r="429" spans="8:12">
      <c r="H429" s="5"/>
      <c r="I429" s="5"/>
      <c r="J429" s="5"/>
      <c r="K429" s="5"/>
      <c r="L429" s="5"/>
    </row>
    <row r="430" spans="8:12">
      <c r="H430" s="5"/>
      <c r="I430" s="5"/>
      <c r="J430" s="5"/>
      <c r="K430" s="5"/>
      <c r="L430" s="5"/>
    </row>
    <row r="431" spans="8:12">
      <c r="H431" s="5"/>
      <c r="I431" s="5"/>
      <c r="J431" s="5"/>
      <c r="K431" s="5"/>
      <c r="L431" s="5"/>
    </row>
    <row r="432" spans="8:12">
      <c r="H432" s="5"/>
      <c r="I432" s="5"/>
      <c r="J432" s="5"/>
      <c r="K432" s="5"/>
      <c r="L432" s="5"/>
    </row>
    <row r="433" spans="8:12">
      <c r="H433" s="5"/>
      <c r="I433" s="5"/>
      <c r="J433" s="5"/>
      <c r="K433" s="5"/>
      <c r="L433" s="5"/>
    </row>
    <row r="434" spans="8:12">
      <c r="H434" s="5"/>
      <c r="I434" s="5"/>
      <c r="J434" s="5"/>
      <c r="K434" s="5"/>
      <c r="L434" s="5"/>
    </row>
    <row r="435" spans="8:12">
      <c r="H435" s="5"/>
      <c r="I435" s="5"/>
      <c r="J435" s="5"/>
      <c r="K435" s="5"/>
      <c r="L435" s="5"/>
    </row>
    <row r="436" spans="8:12">
      <c r="H436" s="5"/>
      <c r="I436" s="5"/>
      <c r="J436" s="5"/>
      <c r="K436" s="5"/>
      <c r="L436" s="5"/>
    </row>
    <row r="437" spans="8:12">
      <c r="H437" s="5"/>
      <c r="I437" s="5"/>
      <c r="J437" s="5"/>
      <c r="K437" s="5"/>
      <c r="L437" s="5"/>
    </row>
    <row r="438" spans="8:12">
      <c r="H438" s="5"/>
      <c r="I438" s="5"/>
      <c r="J438" s="5"/>
      <c r="K438" s="5"/>
      <c r="L438" s="5"/>
    </row>
    <row r="439" spans="8:12">
      <c r="H439" s="5"/>
      <c r="I439" s="5"/>
      <c r="J439" s="5"/>
      <c r="K439" s="5"/>
      <c r="L439" s="5"/>
    </row>
    <row r="440" spans="8:12">
      <c r="H440" s="5"/>
      <c r="I440" s="5"/>
      <c r="J440" s="5"/>
      <c r="K440" s="5"/>
      <c r="L440" s="5"/>
    </row>
    <row r="441" spans="8:12">
      <c r="H441" s="5"/>
      <c r="I441" s="5"/>
      <c r="J441" s="5"/>
      <c r="K441" s="5"/>
      <c r="L441" s="5"/>
    </row>
    <row r="442" spans="8:12">
      <c r="H442" s="5"/>
      <c r="I442" s="5"/>
      <c r="J442" s="5"/>
      <c r="K442" s="5"/>
      <c r="L442" s="5"/>
    </row>
    <row r="443" spans="8:12">
      <c r="H443" s="5"/>
      <c r="I443" s="5"/>
      <c r="J443" s="5"/>
      <c r="K443" s="5"/>
      <c r="L443" s="5"/>
    </row>
    <row r="444" spans="8:12">
      <c r="H444" s="5"/>
      <c r="I444" s="5"/>
      <c r="J444" s="5"/>
      <c r="K444" s="5"/>
      <c r="L444" s="5"/>
    </row>
    <row r="445" spans="8:12">
      <c r="H445" s="5"/>
      <c r="I445" s="5"/>
      <c r="J445" s="5"/>
      <c r="K445" s="5"/>
      <c r="L445" s="5"/>
    </row>
    <row r="446" spans="8:12">
      <c r="H446" s="5"/>
      <c r="I446" s="5"/>
      <c r="J446" s="5"/>
      <c r="K446" s="5"/>
      <c r="L446" s="5"/>
    </row>
    <row r="447" spans="8:12">
      <c r="H447" s="5"/>
      <c r="I447" s="5"/>
      <c r="J447" s="5"/>
      <c r="K447" s="5"/>
      <c r="L447" s="5"/>
    </row>
    <row r="448" spans="8:12">
      <c r="H448" s="5"/>
      <c r="I448" s="5"/>
      <c r="J448" s="5"/>
      <c r="K448" s="5"/>
      <c r="L448" s="5"/>
    </row>
    <row r="449" spans="8:12">
      <c r="H449" s="5"/>
      <c r="I449" s="5"/>
      <c r="J449" s="5"/>
      <c r="K449" s="5"/>
      <c r="L449" s="5"/>
    </row>
    <row r="450" spans="8:12">
      <c r="H450" s="5"/>
      <c r="I450" s="5"/>
      <c r="J450" s="5"/>
      <c r="K450" s="5"/>
      <c r="L450" s="5"/>
    </row>
    <row r="451" spans="8:12">
      <c r="H451" s="5"/>
      <c r="I451" s="5"/>
      <c r="J451" s="5"/>
      <c r="K451" s="5"/>
      <c r="L451" s="5"/>
    </row>
    <row r="452" spans="8:12">
      <c r="H452" s="5"/>
      <c r="I452" s="5"/>
      <c r="J452" s="5"/>
      <c r="K452" s="5"/>
      <c r="L452" s="5"/>
    </row>
    <row r="453" spans="8:12">
      <c r="H453" s="5"/>
      <c r="I453" s="5"/>
      <c r="J453" s="5"/>
      <c r="K453" s="5"/>
      <c r="L453" s="5"/>
    </row>
    <row r="454" spans="8:12">
      <c r="H454" s="5"/>
      <c r="I454" s="5"/>
      <c r="J454" s="5"/>
      <c r="K454" s="5"/>
      <c r="L454" s="5"/>
    </row>
    <row r="455" spans="8:12">
      <c r="H455" s="5"/>
      <c r="I455" s="5"/>
      <c r="J455" s="5"/>
      <c r="K455" s="5"/>
      <c r="L455" s="5"/>
    </row>
    <row r="456" spans="8:12">
      <c r="H456" s="5"/>
      <c r="I456" s="5"/>
      <c r="J456" s="5"/>
      <c r="K456" s="5"/>
      <c r="L456" s="5"/>
    </row>
    <row r="457" spans="8:12">
      <c r="H457" s="5"/>
      <c r="I457" s="5"/>
      <c r="J457" s="5"/>
      <c r="K457" s="5"/>
      <c r="L457" s="5"/>
    </row>
    <row r="458" spans="8:12">
      <c r="H458" s="5"/>
      <c r="I458" s="5"/>
      <c r="J458" s="5"/>
      <c r="K458" s="5"/>
      <c r="L458" s="5"/>
    </row>
    <row r="459" spans="8:12">
      <c r="H459" s="5"/>
      <c r="I459" s="5"/>
      <c r="J459" s="5"/>
      <c r="K459" s="5"/>
      <c r="L459" s="5"/>
    </row>
    <row r="460" spans="8:12">
      <c r="H460" s="5"/>
      <c r="I460" s="5"/>
      <c r="J460" s="5"/>
      <c r="K460" s="5"/>
      <c r="L460" s="5"/>
    </row>
    <row r="461" spans="8:12">
      <c r="H461" s="5"/>
      <c r="I461" s="5"/>
      <c r="J461" s="5"/>
      <c r="K461" s="5"/>
      <c r="L461" s="5"/>
    </row>
    <row r="462" spans="8:12">
      <c r="H462" s="5"/>
      <c r="I462" s="5"/>
      <c r="J462" s="5"/>
      <c r="K462" s="5"/>
      <c r="L462" s="5"/>
    </row>
    <row r="463" spans="8:12">
      <c r="H463" s="5"/>
      <c r="I463" s="5"/>
      <c r="J463" s="5"/>
      <c r="K463" s="5"/>
      <c r="L463" s="5"/>
    </row>
    <row r="464" spans="8:12">
      <c r="H464" s="5"/>
      <c r="I464" s="5"/>
      <c r="J464" s="5"/>
      <c r="K464" s="5"/>
      <c r="L464" s="5"/>
    </row>
    <row r="465" spans="8:12">
      <c r="H465" s="5"/>
      <c r="I465" s="5"/>
      <c r="J465" s="5"/>
      <c r="K465" s="5"/>
      <c r="L465" s="5"/>
    </row>
    <row r="466" spans="8:12">
      <c r="H466" s="5"/>
      <c r="I466" s="5"/>
      <c r="J466" s="5"/>
      <c r="K466" s="5"/>
      <c r="L466" s="5"/>
    </row>
    <row r="467" spans="8:12">
      <c r="H467" s="5"/>
      <c r="I467" s="5"/>
      <c r="J467" s="5"/>
      <c r="K467" s="5"/>
      <c r="L467" s="5"/>
    </row>
    <row r="468" spans="8:12">
      <c r="H468" s="5"/>
      <c r="I468" s="5"/>
      <c r="J468" s="5"/>
      <c r="K468" s="5"/>
      <c r="L468" s="5"/>
    </row>
    <row r="469" spans="8:12">
      <c r="H469" s="5"/>
      <c r="I469" s="5"/>
      <c r="J469" s="5"/>
      <c r="K469" s="5"/>
      <c r="L469" s="5"/>
    </row>
    <row r="470" spans="8:12">
      <c r="H470" s="5"/>
      <c r="I470" s="5"/>
      <c r="J470" s="5"/>
      <c r="K470" s="5"/>
      <c r="L470" s="5"/>
    </row>
    <row r="471" spans="8:12">
      <c r="H471" s="5"/>
      <c r="I471" s="5"/>
      <c r="J471" s="5"/>
      <c r="K471" s="5"/>
      <c r="L471" s="5"/>
    </row>
    <row r="472" spans="8:12">
      <c r="H472" s="5"/>
      <c r="I472" s="5"/>
      <c r="J472" s="5"/>
      <c r="K472" s="5"/>
      <c r="L472" s="5"/>
    </row>
    <row r="473" spans="8:12">
      <c r="H473" s="5"/>
      <c r="I473" s="5"/>
      <c r="J473" s="5"/>
      <c r="K473" s="5"/>
      <c r="L473" s="5"/>
    </row>
    <row r="474" spans="8:12">
      <c r="H474" s="5"/>
      <c r="I474" s="5"/>
      <c r="J474" s="5"/>
      <c r="K474" s="5"/>
      <c r="L474" s="5"/>
    </row>
    <row r="475" spans="8:12">
      <c r="H475" s="5"/>
      <c r="I475" s="5"/>
      <c r="J475" s="5"/>
      <c r="K475" s="5"/>
      <c r="L475" s="5"/>
    </row>
    <row r="476" spans="8:12">
      <c r="H476" s="5"/>
      <c r="I476" s="5"/>
      <c r="J476" s="5"/>
      <c r="K476" s="5"/>
      <c r="L476" s="5"/>
    </row>
    <row r="477" spans="8:12">
      <c r="H477" s="5"/>
      <c r="I477" s="5"/>
      <c r="J477" s="5"/>
      <c r="K477" s="5"/>
      <c r="L477" s="5"/>
    </row>
    <row r="478" spans="8:12">
      <c r="H478" s="5"/>
      <c r="I478" s="5"/>
      <c r="J478" s="5"/>
      <c r="K478" s="5"/>
      <c r="L478" s="5"/>
    </row>
    <row r="479" spans="8:12">
      <c r="H479" s="5"/>
      <c r="I479" s="5"/>
      <c r="J479" s="5"/>
      <c r="K479" s="5"/>
      <c r="L479" s="5"/>
    </row>
    <row r="480" spans="8:12">
      <c r="H480" s="5"/>
      <c r="I480" s="5"/>
      <c r="J480" s="5"/>
      <c r="K480" s="5"/>
      <c r="L480" s="5"/>
    </row>
    <row r="481" spans="8:12">
      <c r="H481" s="5"/>
      <c r="I481" s="5"/>
      <c r="J481" s="5"/>
      <c r="K481" s="5"/>
      <c r="L481" s="5"/>
    </row>
    <row r="482" spans="8:12">
      <c r="H482" s="5"/>
      <c r="I482" s="5"/>
      <c r="J482" s="5"/>
      <c r="K482" s="5"/>
      <c r="L482" s="5"/>
    </row>
    <row r="483" spans="8:12">
      <c r="H483" s="5"/>
      <c r="I483" s="5"/>
      <c r="J483" s="5"/>
      <c r="K483" s="5"/>
      <c r="L483" s="5"/>
    </row>
    <row r="484" spans="8:12">
      <c r="H484" s="5"/>
      <c r="I484" s="5"/>
      <c r="J484" s="5"/>
      <c r="K484" s="5"/>
      <c r="L484" s="5"/>
    </row>
    <row r="485" spans="8:12">
      <c r="H485" s="5"/>
      <c r="I485" s="5"/>
      <c r="J485" s="5"/>
      <c r="K485" s="5"/>
      <c r="L485" s="5"/>
    </row>
    <row r="486" spans="8:12">
      <c r="H486" s="5"/>
      <c r="I486" s="5"/>
      <c r="J486" s="5"/>
      <c r="K486" s="5"/>
      <c r="L486" s="5"/>
    </row>
    <row r="487" spans="8:12">
      <c r="H487" s="5"/>
      <c r="I487" s="5"/>
      <c r="J487" s="5"/>
      <c r="K487" s="5"/>
      <c r="L487" s="5"/>
    </row>
    <row r="488" spans="8:12">
      <c r="H488" s="5"/>
      <c r="I488" s="5"/>
      <c r="J488" s="5"/>
      <c r="K488" s="5"/>
      <c r="L488" s="5"/>
    </row>
    <row r="489" spans="8:12">
      <c r="H489" s="5"/>
      <c r="I489" s="5"/>
      <c r="J489" s="5"/>
      <c r="K489" s="5"/>
      <c r="L489" s="5"/>
    </row>
    <row r="490" spans="8:12">
      <c r="H490" s="5"/>
      <c r="I490" s="5"/>
      <c r="J490" s="5"/>
      <c r="K490" s="5"/>
      <c r="L490" s="5"/>
    </row>
    <row r="491" spans="8:12">
      <c r="H491" s="5"/>
      <c r="I491" s="5"/>
      <c r="J491" s="5"/>
      <c r="K491" s="5"/>
      <c r="L491" s="5"/>
    </row>
    <row r="492" spans="8:12">
      <c r="H492" s="5"/>
      <c r="I492" s="5"/>
      <c r="J492" s="5"/>
      <c r="K492" s="5"/>
      <c r="L492" s="5"/>
    </row>
    <row r="493" spans="8:12">
      <c r="H493" s="5"/>
      <c r="I493" s="5"/>
      <c r="J493" s="5"/>
      <c r="K493" s="5"/>
      <c r="L493" s="5"/>
    </row>
    <row r="494" spans="8:12">
      <c r="H494" s="5"/>
      <c r="I494" s="5"/>
      <c r="J494" s="5"/>
      <c r="K494" s="5"/>
      <c r="L494" s="5"/>
    </row>
    <row r="495" spans="8:12">
      <c r="H495" s="5"/>
      <c r="I495" s="5"/>
      <c r="J495" s="5"/>
      <c r="K495" s="5"/>
      <c r="L495" s="5"/>
    </row>
    <row r="496" spans="8:12">
      <c r="H496" s="5"/>
      <c r="I496" s="5"/>
      <c r="J496" s="5"/>
      <c r="K496" s="5"/>
      <c r="L496" s="5"/>
    </row>
    <row r="497" spans="8:12">
      <c r="H497" s="5"/>
      <c r="I497" s="5"/>
      <c r="J497" s="5"/>
      <c r="K497" s="5"/>
      <c r="L497" s="5"/>
    </row>
    <row r="498" spans="8:12">
      <c r="H498" s="5"/>
      <c r="I498" s="5"/>
      <c r="J498" s="5"/>
      <c r="K498" s="5"/>
      <c r="L498" s="5"/>
    </row>
    <row r="499" spans="8:12">
      <c r="H499" s="5"/>
      <c r="I499" s="5"/>
      <c r="J499" s="5"/>
      <c r="K499" s="5"/>
      <c r="L499" s="5"/>
    </row>
    <row r="500" spans="8:12">
      <c r="H500" s="5"/>
      <c r="I500" s="5"/>
      <c r="J500" s="5"/>
      <c r="K500" s="5"/>
      <c r="L500" s="5"/>
    </row>
    <row r="501" spans="8:12">
      <c r="H501" s="5"/>
      <c r="I501" s="5"/>
      <c r="J501" s="5"/>
      <c r="K501" s="5"/>
      <c r="L501" s="5"/>
    </row>
    <row r="502" spans="8:12">
      <c r="H502" s="5"/>
      <c r="I502" s="5"/>
      <c r="J502" s="5"/>
      <c r="K502" s="5"/>
      <c r="L502" s="5"/>
    </row>
    <row r="503" spans="8:12">
      <c r="H503" s="5"/>
      <c r="I503" s="5"/>
      <c r="J503" s="5"/>
      <c r="K503" s="5"/>
      <c r="L503" s="5"/>
    </row>
    <row r="504" spans="8:12">
      <c r="H504" s="5"/>
      <c r="I504" s="5"/>
      <c r="J504" s="5"/>
      <c r="K504" s="5"/>
      <c r="L504" s="5"/>
    </row>
    <row r="505" spans="8:12">
      <c r="H505" s="5"/>
      <c r="I505" s="5"/>
      <c r="J505" s="5"/>
      <c r="K505" s="5"/>
      <c r="L505" s="5"/>
    </row>
    <row r="506" spans="8:12">
      <c r="H506" s="5"/>
      <c r="I506" s="5"/>
      <c r="J506" s="5"/>
      <c r="K506" s="5"/>
      <c r="L506" s="5"/>
    </row>
    <row r="507" spans="8:12">
      <c r="H507" s="5"/>
      <c r="I507" s="5"/>
      <c r="J507" s="5"/>
      <c r="K507" s="5"/>
      <c r="L507" s="5"/>
    </row>
    <row r="508" spans="8:12">
      <c r="H508" s="5"/>
      <c r="I508" s="5"/>
      <c r="J508" s="5"/>
      <c r="K508" s="5"/>
      <c r="L508" s="5"/>
    </row>
    <row r="509" spans="8:12">
      <c r="H509" s="5"/>
      <c r="I509" s="5"/>
      <c r="J509" s="5"/>
      <c r="K509" s="5"/>
      <c r="L509" s="5"/>
    </row>
    <row r="510" spans="8:12">
      <c r="H510" s="5"/>
      <c r="I510" s="5"/>
      <c r="J510" s="5"/>
      <c r="K510" s="5"/>
      <c r="L510" s="5"/>
    </row>
    <row r="511" spans="8:12">
      <c r="H511" s="5"/>
      <c r="I511" s="5"/>
      <c r="J511" s="5"/>
      <c r="K511" s="5"/>
      <c r="L511" s="5"/>
    </row>
    <row r="512" spans="8:12">
      <c r="H512" s="5"/>
      <c r="I512" s="5"/>
      <c r="J512" s="5"/>
      <c r="K512" s="5"/>
      <c r="L512" s="5"/>
    </row>
    <row r="513" spans="8:12">
      <c r="H513" s="5"/>
      <c r="I513" s="5"/>
      <c r="J513" s="5"/>
      <c r="K513" s="5"/>
      <c r="L513" s="5"/>
    </row>
    <row r="514" spans="8:12">
      <c r="H514" s="5"/>
      <c r="I514" s="5"/>
      <c r="J514" s="5"/>
      <c r="K514" s="5"/>
      <c r="L514" s="5"/>
    </row>
    <row r="515" spans="8:12">
      <c r="H515" s="5"/>
      <c r="I515" s="5"/>
      <c r="J515" s="5"/>
      <c r="K515" s="5"/>
      <c r="L515" s="5"/>
    </row>
    <row r="516" spans="8:12">
      <c r="H516" s="5"/>
      <c r="I516" s="5"/>
      <c r="J516" s="5"/>
      <c r="K516" s="5"/>
      <c r="L516" s="5"/>
    </row>
    <row r="517" spans="8:12">
      <c r="H517" s="5"/>
      <c r="I517" s="5"/>
      <c r="J517" s="5"/>
      <c r="K517" s="5"/>
      <c r="L517" s="5"/>
    </row>
    <row r="518" spans="8:12">
      <c r="H518" s="5"/>
      <c r="I518" s="5"/>
      <c r="J518" s="5"/>
      <c r="K518" s="5"/>
      <c r="L518" s="5"/>
    </row>
    <row r="519" spans="8:12">
      <c r="H519" s="5"/>
      <c r="I519" s="5"/>
      <c r="J519" s="5"/>
      <c r="K519" s="5"/>
      <c r="L519" s="5"/>
    </row>
    <row r="520" spans="8:12">
      <c r="H520" s="5"/>
      <c r="I520" s="5"/>
      <c r="J520" s="5"/>
      <c r="K520" s="5"/>
      <c r="L520" s="5"/>
    </row>
    <row r="521" spans="8:12">
      <c r="H521" s="5"/>
      <c r="I521" s="5"/>
      <c r="J521" s="5"/>
      <c r="K521" s="5"/>
      <c r="L521" s="5"/>
    </row>
    <row r="522" spans="8:12">
      <c r="H522" s="5"/>
      <c r="I522" s="5"/>
      <c r="J522" s="5"/>
      <c r="K522" s="5"/>
      <c r="L522" s="5"/>
    </row>
    <row r="523" spans="8:12">
      <c r="H523" s="5"/>
      <c r="I523" s="5"/>
      <c r="J523" s="5"/>
      <c r="K523" s="5"/>
      <c r="L523" s="5"/>
    </row>
    <row r="524" spans="8:12">
      <c r="H524" s="5"/>
      <c r="I524" s="5"/>
      <c r="J524" s="5"/>
      <c r="K524" s="5"/>
      <c r="L524" s="5"/>
    </row>
    <row r="525" spans="8:12">
      <c r="H525" s="5"/>
      <c r="I525" s="5"/>
      <c r="J525" s="5"/>
      <c r="K525" s="5"/>
      <c r="L525" s="5"/>
    </row>
    <row r="526" spans="8:12">
      <c r="H526" s="5"/>
      <c r="I526" s="5"/>
      <c r="J526" s="5"/>
      <c r="K526" s="5"/>
      <c r="L526" s="5"/>
    </row>
    <row r="527" spans="8:12">
      <c r="H527" s="5"/>
      <c r="I527" s="5"/>
      <c r="J527" s="5"/>
      <c r="K527" s="5"/>
      <c r="L527" s="5"/>
    </row>
    <row r="528" spans="8:12">
      <c r="H528" s="5"/>
      <c r="I528" s="5"/>
      <c r="J528" s="5"/>
      <c r="K528" s="5"/>
      <c r="L528" s="5"/>
    </row>
    <row r="529" spans="8:12">
      <c r="H529" s="5"/>
      <c r="I529" s="5"/>
      <c r="J529" s="5"/>
      <c r="K529" s="5"/>
      <c r="L529" s="5"/>
    </row>
    <row r="530" spans="8:12">
      <c r="H530" s="5"/>
      <c r="I530" s="5"/>
      <c r="J530" s="5"/>
      <c r="K530" s="5"/>
      <c r="L530" s="5"/>
    </row>
    <row r="531" spans="8:12">
      <c r="H531" s="5"/>
      <c r="I531" s="5"/>
      <c r="J531" s="5"/>
      <c r="K531" s="5"/>
      <c r="L531" s="5"/>
    </row>
    <row r="532" spans="8:12">
      <c r="H532" s="5"/>
      <c r="I532" s="5"/>
      <c r="J532" s="5"/>
      <c r="K532" s="5"/>
      <c r="L532" s="5"/>
    </row>
    <row r="533" spans="8:12">
      <c r="H533" s="5"/>
      <c r="I533" s="5"/>
      <c r="J533" s="5"/>
      <c r="K533" s="5"/>
      <c r="L533" s="5"/>
    </row>
    <row r="534" spans="8:12">
      <c r="H534" s="5"/>
      <c r="I534" s="5"/>
      <c r="J534" s="5"/>
      <c r="K534" s="5"/>
      <c r="L534" s="5"/>
    </row>
    <row r="535" spans="8:12">
      <c r="H535" s="5"/>
      <c r="I535" s="5"/>
      <c r="J535" s="5"/>
      <c r="K535" s="5"/>
      <c r="L535" s="5"/>
    </row>
    <row r="536" spans="8:12">
      <c r="H536" s="5"/>
      <c r="I536" s="5"/>
      <c r="J536" s="5"/>
      <c r="K536" s="5"/>
      <c r="L536" s="5"/>
    </row>
    <row r="537" spans="8:12">
      <c r="H537" s="5"/>
      <c r="I537" s="5"/>
      <c r="J537" s="5"/>
      <c r="K537" s="5"/>
      <c r="L537" s="5"/>
    </row>
    <row r="538" spans="8:12">
      <c r="H538" s="5"/>
      <c r="I538" s="5"/>
      <c r="J538" s="5"/>
      <c r="K538" s="5"/>
      <c r="L538" s="5"/>
    </row>
    <row r="539" spans="8:12">
      <c r="H539" s="5"/>
      <c r="I539" s="5"/>
      <c r="J539" s="5"/>
      <c r="K539" s="5"/>
      <c r="L539" s="5"/>
    </row>
    <row r="540" spans="8:12">
      <c r="H540" s="5"/>
      <c r="I540" s="5"/>
      <c r="J540" s="5"/>
      <c r="K540" s="5"/>
      <c r="L540" s="5"/>
    </row>
    <row r="541" spans="8:12">
      <c r="H541" s="5"/>
      <c r="I541" s="5"/>
      <c r="J541" s="5"/>
      <c r="K541" s="5"/>
      <c r="L541" s="5"/>
    </row>
    <row r="542" spans="8:12">
      <c r="H542" s="5"/>
      <c r="I542" s="5"/>
      <c r="J542" s="5"/>
      <c r="K542" s="5"/>
      <c r="L542" s="5"/>
    </row>
    <row r="543" spans="8:12">
      <c r="H543" s="5"/>
      <c r="I543" s="5"/>
      <c r="J543" s="5"/>
      <c r="K543" s="5"/>
      <c r="L543" s="5"/>
    </row>
    <row r="544" spans="8:12">
      <c r="H544" s="5"/>
      <c r="I544" s="5"/>
      <c r="J544" s="5"/>
      <c r="K544" s="5"/>
      <c r="L544" s="5"/>
    </row>
    <row r="545" spans="8:12">
      <c r="H545" s="5"/>
      <c r="I545" s="5"/>
      <c r="J545" s="5"/>
      <c r="K545" s="5"/>
      <c r="L545" s="5"/>
    </row>
    <row r="546" spans="8:12">
      <c r="H546" s="5"/>
      <c r="I546" s="5"/>
      <c r="J546" s="5"/>
      <c r="K546" s="5"/>
      <c r="L546" s="5"/>
    </row>
    <row r="547" spans="8:12">
      <c r="H547" s="5"/>
      <c r="I547" s="5"/>
      <c r="J547" s="5"/>
      <c r="K547" s="5"/>
      <c r="L547" s="5"/>
    </row>
    <row r="548" spans="8:12">
      <c r="H548" s="5"/>
      <c r="I548" s="5"/>
      <c r="J548" s="5"/>
      <c r="K548" s="5"/>
      <c r="L548" s="5"/>
    </row>
    <row r="549" spans="8:12">
      <c r="H549" s="5"/>
      <c r="I549" s="5"/>
      <c r="J549" s="5"/>
      <c r="K549" s="5"/>
      <c r="L549" s="5"/>
    </row>
    <row r="550" spans="8:12">
      <c r="H550" s="5"/>
      <c r="I550" s="5"/>
      <c r="J550" s="5"/>
      <c r="K550" s="5"/>
      <c r="L550" s="5"/>
    </row>
    <row r="551" spans="8:12">
      <c r="H551" s="5"/>
      <c r="I551" s="5"/>
      <c r="J551" s="5"/>
      <c r="K551" s="5"/>
      <c r="L551" s="5"/>
    </row>
    <row r="552" spans="8:12">
      <c r="H552" s="5"/>
      <c r="I552" s="5"/>
      <c r="J552" s="5"/>
      <c r="K552" s="5"/>
      <c r="L552" s="5"/>
    </row>
    <row r="553" spans="8:12">
      <c r="H553" s="5"/>
      <c r="I553" s="5"/>
      <c r="J553" s="5"/>
      <c r="K553" s="5"/>
      <c r="L553" s="5"/>
    </row>
    <row r="554" spans="8:12">
      <c r="H554" s="5"/>
      <c r="I554" s="5"/>
      <c r="J554" s="5"/>
      <c r="K554" s="5"/>
      <c r="L554" s="5"/>
    </row>
    <row r="555" spans="8:12">
      <c r="H555" s="5"/>
      <c r="I555" s="5"/>
      <c r="J555" s="5"/>
      <c r="K555" s="5"/>
      <c r="L555" s="5"/>
    </row>
    <row r="556" spans="8:12">
      <c r="H556" s="5"/>
      <c r="I556" s="5"/>
      <c r="J556" s="5"/>
      <c r="K556" s="5"/>
      <c r="L556" s="5"/>
    </row>
    <row r="557" spans="8:12">
      <c r="H557" s="5"/>
      <c r="I557" s="5"/>
      <c r="J557" s="5"/>
      <c r="K557" s="5"/>
      <c r="L557" s="5"/>
    </row>
    <row r="558" spans="8:12">
      <c r="H558" s="5"/>
      <c r="I558" s="5"/>
      <c r="J558" s="5"/>
      <c r="K558" s="5"/>
      <c r="L558" s="5"/>
    </row>
    <row r="559" spans="8:12">
      <c r="H559" s="5"/>
      <c r="I559" s="5"/>
      <c r="J559" s="5"/>
      <c r="K559" s="5"/>
      <c r="L559" s="5"/>
    </row>
    <row r="560" spans="8:12">
      <c r="H560" s="5"/>
      <c r="I560" s="5"/>
      <c r="J560" s="5"/>
      <c r="K560" s="5"/>
      <c r="L560" s="5"/>
    </row>
    <row r="561" spans="8:12">
      <c r="H561" s="5"/>
      <c r="I561" s="5"/>
      <c r="J561" s="5"/>
      <c r="K561" s="5"/>
      <c r="L561" s="5"/>
    </row>
    <row r="562" spans="8:12">
      <c r="H562" s="5"/>
      <c r="I562" s="5"/>
      <c r="J562" s="5"/>
      <c r="K562" s="5"/>
      <c r="L562" s="5"/>
    </row>
    <row r="563" spans="8:12">
      <c r="H563" s="5"/>
      <c r="I563" s="5"/>
      <c r="J563" s="5"/>
      <c r="K563" s="5"/>
      <c r="L563" s="5"/>
    </row>
    <row r="564" spans="8:12">
      <c r="H564" s="5"/>
      <c r="I564" s="5"/>
      <c r="J564" s="5"/>
      <c r="K564" s="5"/>
      <c r="L564" s="5"/>
    </row>
    <row r="565" spans="8:12">
      <c r="H565" s="5"/>
      <c r="I565" s="5"/>
      <c r="J565" s="5"/>
      <c r="K565" s="5"/>
      <c r="L565" s="5"/>
    </row>
    <row r="566" spans="8:12">
      <c r="H566" s="5"/>
      <c r="I566" s="5"/>
      <c r="J566" s="5"/>
      <c r="K566" s="5"/>
      <c r="L566" s="5"/>
    </row>
    <row r="567" spans="8:12">
      <c r="H567" s="5"/>
      <c r="I567" s="5"/>
      <c r="J567" s="5"/>
      <c r="K567" s="5"/>
      <c r="L567" s="5"/>
    </row>
    <row r="568" spans="8:12">
      <c r="H568" s="5"/>
      <c r="I568" s="5"/>
      <c r="J568" s="5"/>
      <c r="K568" s="5"/>
      <c r="L568" s="5"/>
    </row>
    <row r="569" spans="8:12">
      <c r="H569" s="5"/>
      <c r="I569" s="5"/>
      <c r="J569" s="5"/>
      <c r="K569" s="5"/>
      <c r="L569" s="5"/>
    </row>
    <row r="570" spans="8:12">
      <c r="H570" s="5"/>
      <c r="I570" s="5"/>
      <c r="J570" s="5"/>
      <c r="K570" s="5"/>
      <c r="L570" s="5"/>
    </row>
    <row r="571" spans="8:12">
      <c r="H571" s="5"/>
      <c r="I571" s="5"/>
      <c r="J571" s="5"/>
      <c r="K571" s="5"/>
      <c r="L571" s="5"/>
    </row>
    <row r="572" spans="8:12">
      <c r="H572" s="5"/>
      <c r="I572" s="5"/>
      <c r="J572" s="5"/>
      <c r="K572" s="5"/>
      <c r="L572" s="5"/>
    </row>
    <row r="573" spans="8:12">
      <c r="H573" s="5"/>
      <c r="I573" s="5"/>
      <c r="J573" s="5"/>
      <c r="K573" s="5"/>
      <c r="L573" s="5"/>
    </row>
    <row r="574" spans="8:12">
      <c r="H574" s="5"/>
      <c r="I574" s="5"/>
      <c r="J574" s="5"/>
      <c r="K574" s="5"/>
      <c r="L574" s="5"/>
    </row>
    <row r="575" spans="8:12">
      <c r="H575" s="5"/>
      <c r="I575" s="5"/>
      <c r="J575" s="5"/>
      <c r="K575" s="5"/>
      <c r="L575" s="5"/>
    </row>
    <row r="576" spans="8:12">
      <c r="H576" s="5"/>
      <c r="I576" s="5"/>
      <c r="J576" s="5"/>
      <c r="K576" s="5"/>
      <c r="L576" s="5"/>
    </row>
    <row r="577" spans="8:12">
      <c r="H577" s="5"/>
      <c r="I577" s="5"/>
      <c r="J577" s="5"/>
      <c r="K577" s="5"/>
      <c r="L577" s="5"/>
    </row>
    <row r="578" spans="8:12">
      <c r="H578" s="5"/>
      <c r="I578" s="5"/>
      <c r="J578" s="5"/>
      <c r="K578" s="5"/>
      <c r="L578" s="5"/>
    </row>
    <row r="579" spans="8:12">
      <c r="H579" s="5"/>
      <c r="I579" s="5"/>
      <c r="J579" s="5"/>
      <c r="K579" s="5"/>
      <c r="L579" s="5"/>
    </row>
    <row r="580" spans="8:12">
      <c r="H580" s="5"/>
      <c r="I580" s="5"/>
      <c r="J580" s="5"/>
      <c r="K580" s="5"/>
      <c r="L580" s="5"/>
    </row>
    <row r="581" spans="8:12">
      <c r="H581" s="5"/>
      <c r="I581" s="5"/>
      <c r="J581" s="5"/>
      <c r="K581" s="5"/>
      <c r="L581" s="5"/>
    </row>
    <row r="582" spans="8:12">
      <c r="H582" s="5"/>
      <c r="I582" s="5"/>
      <c r="J582" s="5"/>
      <c r="K582" s="5"/>
      <c r="L582" s="5"/>
    </row>
    <row r="583" spans="8:12">
      <c r="H583" s="5"/>
      <c r="I583" s="5"/>
      <c r="J583" s="5"/>
      <c r="K583" s="5"/>
      <c r="L583" s="5"/>
    </row>
    <row r="584" spans="8:12">
      <c r="H584" s="5"/>
      <c r="I584" s="5"/>
      <c r="J584" s="5"/>
      <c r="K584" s="5"/>
      <c r="L584" s="5"/>
    </row>
    <row r="585" spans="8:12">
      <c r="H585" s="5"/>
      <c r="I585" s="5"/>
      <c r="J585" s="5"/>
      <c r="K585" s="5"/>
      <c r="L585" s="5"/>
    </row>
    <row r="586" spans="8:12">
      <c r="H586" s="5"/>
      <c r="I586" s="5"/>
      <c r="J586" s="5"/>
      <c r="K586" s="5"/>
      <c r="L586" s="5"/>
    </row>
    <row r="587" spans="8:12">
      <c r="H587" s="5"/>
      <c r="I587" s="5"/>
      <c r="J587" s="5"/>
      <c r="K587" s="5"/>
      <c r="L587" s="5"/>
    </row>
    <row r="588" spans="8:12">
      <c r="H588" s="5"/>
      <c r="I588" s="5"/>
      <c r="J588" s="5"/>
      <c r="K588" s="5"/>
      <c r="L588" s="5"/>
    </row>
    <row r="589" spans="8:12">
      <c r="H589" s="5"/>
      <c r="I589" s="5"/>
      <c r="J589" s="5"/>
      <c r="K589" s="5"/>
      <c r="L589" s="5"/>
    </row>
  </sheetData>
  <mergeCells count="39">
    <mergeCell ref="D3:F3"/>
    <mergeCell ref="H3:L3"/>
    <mergeCell ref="G3:G4"/>
    <mergeCell ref="C3:C4"/>
    <mergeCell ref="B3:B4"/>
    <mergeCell ref="B365:B376"/>
    <mergeCell ref="B377:B388"/>
    <mergeCell ref="B389:B400"/>
    <mergeCell ref="B401:B412"/>
    <mergeCell ref="B293:B304"/>
    <mergeCell ref="B305:B316"/>
    <mergeCell ref="B317:B328"/>
    <mergeCell ref="B329:B340"/>
    <mergeCell ref="B341:B352"/>
    <mergeCell ref="B353:B364"/>
    <mergeCell ref="B281:B292"/>
    <mergeCell ref="B149:B160"/>
    <mergeCell ref="B161:B172"/>
    <mergeCell ref="B173:B184"/>
    <mergeCell ref="B185:B196"/>
    <mergeCell ref="B197:B208"/>
    <mergeCell ref="B209:B220"/>
    <mergeCell ref="B221:B232"/>
    <mergeCell ref="B233:B244"/>
    <mergeCell ref="B245:B256"/>
    <mergeCell ref="B257:B268"/>
    <mergeCell ref="B269:B280"/>
    <mergeCell ref="B5:B16"/>
    <mergeCell ref="B137:B148"/>
    <mergeCell ref="B17:B28"/>
    <mergeCell ref="B29:B40"/>
    <mergeCell ref="B41:B52"/>
    <mergeCell ref="B53:B64"/>
    <mergeCell ref="B65:B76"/>
    <mergeCell ref="B77:B88"/>
    <mergeCell ref="B89:B100"/>
    <mergeCell ref="B101:B112"/>
    <mergeCell ref="B113:B124"/>
    <mergeCell ref="B125:B13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a5371eda-8a28-46d0-a4ba-9808c41862d4" xsi:nil="true"/>
    <ArchivedTo xmlns="a5371eda-8a28-46d0-a4ba-9808c41862d4">
      <Url xsi:nil="true"/>
      <Description xsi:nil="true"/>
    </ArchivedTo>
    <ArchivedBy xmlns="a5371eda-8a28-46d0-a4ba-9808c41862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66276068F3374AAE77236ADE0FD900" ma:contentTypeVersion="16" ma:contentTypeDescription="Opprett et nytt dokument." ma:contentTypeScope="" ma:versionID="30bf4874267c4f42f363280615c05b0c">
  <xsd:schema xmlns:xsd="http://www.w3.org/2001/XMLSchema" xmlns:xs="http://www.w3.org/2001/XMLSchema" xmlns:p="http://schemas.microsoft.com/office/2006/metadata/properties" xmlns:ns2="a5371eda-8a28-46d0-a4ba-9808c41862d4" xmlns:ns3="3e52a28c-e35c-4212-b90f-278dbfc1f45e" targetNamespace="http://schemas.microsoft.com/office/2006/metadata/properties" ma:root="true" ma:fieldsID="d245d0f31cbaebd2ad49838c08bcf19b" ns2:_="" ns3:_="">
    <xsd:import namespace="a5371eda-8a28-46d0-a4ba-9808c41862d4"/>
    <xsd:import namespace="3e52a28c-e35c-4212-b90f-278dbfc1f4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Archived" minOccurs="0"/>
                <xsd:element ref="ns2:ArchivedBy" minOccurs="0"/>
                <xsd:element ref="ns2:ArchivedTo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71eda-8a28-46d0-a4ba-9808c41862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rchived" ma:index="17" nillable="true" ma:displayName="Arkivert" ma:internalName="Archived">
      <xsd:simpleType>
        <xsd:restriction base="dms:DateTime"/>
      </xsd:simpleType>
    </xsd:element>
    <xsd:element name="ArchivedBy" ma:index="18" nillable="true" ma:displayName="Arkivert av" ma:internalName="ArchivedBy">
      <xsd:simpleType>
        <xsd:restriction base="dms:Text"/>
      </xsd:simpleType>
    </xsd:element>
    <xsd:element name="ArchivedTo" ma:index="19" nillable="true" ma:displayName="Arkivert til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2a28c-e35c-4212-b90f-278dbfc1f4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028A5-C031-4B23-925C-2F1200C572AB}"/>
</file>

<file path=customXml/itemProps2.xml><?xml version="1.0" encoding="utf-8"?>
<ds:datastoreItem xmlns:ds="http://schemas.openxmlformats.org/officeDocument/2006/customXml" ds:itemID="{A1664F1D-4DCF-45B3-AFE8-65FAD5B1F6DE}"/>
</file>

<file path=customXml/itemProps3.xml><?xml version="1.0" encoding="utf-8"?>
<ds:datastoreItem xmlns:ds="http://schemas.openxmlformats.org/officeDocument/2006/customXml" ds:itemID="{D0E67B0B-6D25-4BC3-8A8D-3FF13296B9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 Cecilie Kvernvik</dc:creator>
  <cp:keywords/>
  <dc:description/>
  <cp:lastModifiedBy>Gunn Lise Haugestøl</cp:lastModifiedBy>
  <cp:revision/>
  <dcterms:created xsi:type="dcterms:W3CDTF">2026-03-05T08:32:46Z</dcterms:created>
  <dcterms:modified xsi:type="dcterms:W3CDTF">2026-04-10T07:33:05Z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0x010100E266276068F3374AAE77236ADE0FD900</vt:lpwstr>
  </property>
</Properties>
</file>